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Pc-\대구북구센터 공유\대구북구센터 식단\2025년\12월 식단\1. 어린이급식소-미취학아동 2025년 12월 식단 및 조리안내서\12월 조리안내서\"/>
    </mc:Choice>
  </mc:AlternateContent>
  <xr:revisionPtr revIDLastSave="0" documentId="13_ncr:1_{24E46702-7F78-46AF-A3EB-0C22C238610A}" xr6:coauthVersionLast="47" xr6:coauthVersionMax="47" xr10:uidLastSave="{00000000-0000-0000-0000-000000000000}"/>
  <bookViews>
    <workbookView xWindow="-120" yWindow="-120" windowWidth="29040" windowHeight="15840" xr2:uid="{00000000-000D-0000-FFFF-FFFF00000000}"/>
  </bookViews>
  <sheets>
    <sheet name="8일" sheetId="13" r:id="rId1"/>
    <sheet name="9일" sheetId="15" r:id="rId2"/>
    <sheet name="10일" sheetId="16" r:id="rId3"/>
    <sheet name="11일" sheetId="17" r:id="rId4"/>
    <sheet name="12일" sheetId="18" r:id="rId5"/>
    <sheet name="13일" sheetId="1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0" i="17" l="1"/>
  <c r="F39" i="17"/>
  <c r="F38" i="17"/>
  <c r="F37" i="17"/>
  <c r="F36" i="17"/>
  <c r="F35" i="17"/>
  <c r="F34" i="17"/>
  <c r="F33" i="17"/>
  <c r="F32" i="17"/>
  <c r="F31" i="17"/>
  <c r="F30" i="17"/>
  <c r="F29" i="17"/>
  <c r="F28" i="17"/>
  <c r="F27" i="17"/>
  <c r="D43" i="15"/>
  <c r="F43" i="15" s="1"/>
  <c r="D38" i="16"/>
  <c r="F38" i="16" s="1"/>
  <c r="F24" i="19"/>
  <c r="F23" i="19"/>
  <c r="F22" i="19"/>
  <c r="F21" i="19"/>
  <c r="F20" i="19"/>
  <c r="F19" i="19"/>
  <c r="F18" i="19"/>
  <c r="D34" i="19" l="1"/>
  <c r="F34" i="19" s="1"/>
  <c r="D33" i="19"/>
  <c r="F33" i="19" s="1"/>
  <c r="F32" i="19"/>
  <c r="F31" i="19"/>
  <c r="F30" i="19"/>
  <c r="D27" i="18"/>
  <c r="F27" i="18" s="1"/>
  <c r="D26" i="18"/>
  <c r="F26" i="18" s="1"/>
  <c r="F25" i="18"/>
  <c r="F24" i="18"/>
  <c r="D24" i="18"/>
  <c r="F23" i="18"/>
  <c r="D22" i="18"/>
  <c r="F22" i="18" s="1"/>
  <c r="D21" i="18"/>
  <c r="F21" i="18" s="1"/>
  <c r="D20" i="18"/>
  <c r="F20" i="18" s="1"/>
  <c r="D19" i="18"/>
  <c r="F19" i="18" s="1"/>
  <c r="D18" i="18"/>
  <c r="F18" i="18" s="1"/>
  <c r="D51" i="17"/>
  <c r="F51" i="17" s="1"/>
  <c r="D40" i="16"/>
  <c r="F40" i="16" s="1"/>
  <c r="D39" i="16"/>
  <c r="F39" i="16" s="1"/>
  <c r="F29" i="19"/>
  <c r="D28" i="19"/>
  <c r="F28" i="19" s="1"/>
  <c r="D27" i="19"/>
  <c r="F27" i="19" s="1"/>
  <c r="D26" i="19"/>
  <c r="F26" i="19" s="1"/>
  <c r="D25" i="19"/>
  <c r="F25" i="19" s="1"/>
  <c r="D24" i="19"/>
  <c r="D23" i="19"/>
  <c r="D22" i="19"/>
  <c r="D21" i="19"/>
  <c r="D20" i="19"/>
  <c r="D19" i="19"/>
  <c r="D18" i="19"/>
  <c r="D17" i="19"/>
  <c r="F17" i="19" s="1"/>
  <c r="D16" i="19"/>
  <c r="F16" i="19" s="1"/>
  <c r="F15" i="19"/>
  <c r="D15" i="19"/>
  <c r="D14" i="19"/>
  <c r="F14" i="19" s="1"/>
  <c r="D13" i="19"/>
  <c r="F13" i="19" s="1"/>
  <c r="D12" i="19"/>
  <c r="F12" i="19" s="1"/>
  <c r="D11" i="19"/>
  <c r="F11" i="19" s="1"/>
  <c r="D10" i="19"/>
  <c r="F10" i="19" s="1"/>
  <c r="D40" i="18"/>
  <c r="F40" i="18" s="1"/>
  <c r="D39" i="18"/>
  <c r="F39" i="18" s="1"/>
  <c r="D38" i="18"/>
  <c r="F38" i="18" s="1"/>
  <c r="D37" i="18"/>
  <c r="F37" i="18" s="1"/>
  <c r="D36" i="18"/>
  <c r="F36" i="18" s="1"/>
  <c r="D35" i="18"/>
  <c r="F35" i="18" s="1"/>
  <c r="F34" i="18"/>
  <c r="D33" i="18"/>
  <c r="F33" i="18" s="1"/>
  <c r="D32" i="18"/>
  <c r="F32" i="18" s="1"/>
  <c r="D31" i="18"/>
  <c r="F31" i="18" s="1"/>
  <c r="D30" i="18"/>
  <c r="F30" i="18" s="1"/>
  <c r="D29" i="18"/>
  <c r="F29" i="18" s="1"/>
  <c r="D28" i="18"/>
  <c r="F28" i="18" s="1"/>
  <c r="D17" i="18"/>
  <c r="F17" i="18" s="1"/>
  <c r="D16" i="18"/>
  <c r="F16" i="18" s="1"/>
  <c r="D15" i="18"/>
  <c r="F15" i="18" s="1"/>
  <c r="D14" i="18"/>
  <c r="F14" i="18" s="1"/>
  <c r="D13" i="18"/>
  <c r="F13" i="18" s="1"/>
  <c r="D12" i="18"/>
  <c r="F12" i="18" s="1"/>
  <c r="D11" i="18"/>
  <c r="F11" i="18" s="1"/>
  <c r="D10" i="18"/>
  <c r="F10" i="18" s="1"/>
  <c r="D50" i="17"/>
  <c r="F50" i="17" s="1"/>
  <c r="D49" i="17"/>
  <c r="F49" i="17" s="1"/>
  <c r="D48" i="17"/>
  <c r="F48" i="17" s="1"/>
  <c r="D47" i="17"/>
  <c r="F47" i="17" s="1"/>
  <c r="D46" i="17"/>
  <c r="F46" i="17" s="1"/>
  <c r="D45" i="17"/>
  <c r="F45" i="17" s="1"/>
  <c r="D44" i="17"/>
  <c r="F44" i="17" s="1"/>
  <c r="D43" i="17"/>
  <c r="F43" i="17" s="1"/>
  <c r="D42" i="17"/>
  <c r="F42" i="17" s="1"/>
  <c r="F41" i="17"/>
  <c r="D40" i="17"/>
  <c r="D39" i="17"/>
  <c r="D38" i="17"/>
  <c r="D37" i="17"/>
  <c r="D36" i="17"/>
  <c r="D35" i="17"/>
  <c r="D34" i="17"/>
  <c r="D33" i="17"/>
  <c r="D32" i="17"/>
  <c r="D29" i="17"/>
  <c r="D28" i="17"/>
  <c r="D27" i="17"/>
  <c r="D26" i="17"/>
  <c r="F26" i="17" s="1"/>
  <c r="D25" i="17"/>
  <c r="F25" i="17" s="1"/>
  <c r="D24" i="17"/>
  <c r="F24" i="17" s="1"/>
  <c r="D23" i="17"/>
  <c r="F23" i="17" s="1"/>
  <c r="D22" i="17"/>
  <c r="F22" i="17" s="1"/>
  <c r="D21" i="17"/>
  <c r="F21" i="17" s="1"/>
  <c r="D20" i="17"/>
  <c r="F20" i="17" s="1"/>
  <c r="D19" i="17"/>
  <c r="F19" i="17" s="1"/>
  <c r="D18" i="17"/>
  <c r="F18" i="17" s="1"/>
  <c r="D17" i="17"/>
  <c r="F17" i="17" s="1"/>
  <c r="D16" i="17"/>
  <c r="F16" i="17" s="1"/>
  <c r="D15" i="17"/>
  <c r="F15" i="17" s="1"/>
  <c r="D14" i="17"/>
  <c r="F14" i="17" s="1"/>
  <c r="D13" i="17"/>
  <c r="F13" i="17" s="1"/>
  <c r="D12" i="17"/>
  <c r="F12" i="17" s="1"/>
  <c r="D11" i="17"/>
  <c r="F11" i="17" s="1"/>
  <c r="D10" i="17"/>
  <c r="F10" i="17" s="1"/>
  <c r="D37" i="16"/>
  <c r="F37" i="16" s="1"/>
  <c r="D36" i="16"/>
  <c r="F36" i="16" s="1"/>
  <c r="D35" i="16"/>
  <c r="F35" i="16" s="1"/>
  <c r="D34" i="16"/>
  <c r="F34" i="16" s="1"/>
  <c r="D33" i="16"/>
  <c r="F33" i="16" s="1"/>
  <c r="F32" i="16"/>
  <c r="D31" i="16"/>
  <c r="F31" i="16" s="1"/>
  <c r="D30" i="16"/>
  <c r="F30" i="16" s="1"/>
  <c r="D29" i="16"/>
  <c r="F29" i="16" s="1"/>
  <c r="D28" i="16"/>
  <c r="F28" i="16" s="1"/>
  <c r="D27" i="16"/>
  <c r="F27" i="16" s="1"/>
  <c r="D26" i="16"/>
  <c r="F26" i="16" s="1"/>
  <c r="D25" i="16"/>
  <c r="F25" i="16" s="1"/>
  <c r="D24" i="16"/>
  <c r="F24" i="16" s="1"/>
  <c r="D23" i="16"/>
  <c r="F23" i="16" s="1"/>
  <c r="D22" i="16"/>
  <c r="F22" i="16" s="1"/>
  <c r="D21" i="16"/>
  <c r="F21" i="16" s="1"/>
  <c r="D20" i="16"/>
  <c r="F20" i="16" s="1"/>
  <c r="D19" i="16"/>
  <c r="F19" i="16" s="1"/>
  <c r="D18" i="16"/>
  <c r="F18" i="16" s="1"/>
  <c r="D17" i="16"/>
  <c r="F17" i="16" s="1"/>
  <c r="D16" i="16"/>
  <c r="F16" i="16" s="1"/>
  <c r="D15" i="16"/>
  <c r="F15" i="16" s="1"/>
  <c r="D14" i="16"/>
  <c r="F14" i="16" s="1"/>
  <c r="D13" i="16"/>
  <c r="F13" i="16" s="1"/>
  <c r="D12" i="16"/>
  <c r="F12" i="16" s="1"/>
  <c r="D11" i="16"/>
  <c r="F11" i="16" s="1"/>
  <c r="D10" i="16"/>
  <c r="F10" i="16" s="1"/>
  <c r="F42" i="15"/>
  <c r="D42" i="15"/>
  <c r="D41" i="15"/>
  <c r="F41" i="15" s="1"/>
  <c r="D40" i="15"/>
  <c r="F40" i="15" s="1"/>
  <c r="D39" i="15"/>
  <c r="F39" i="15" s="1"/>
  <c r="D38" i="15"/>
  <c r="F38" i="15" s="1"/>
  <c r="F37" i="15"/>
  <c r="D36" i="15"/>
  <c r="F36" i="15" s="1"/>
  <c r="D35" i="15"/>
  <c r="F35" i="15" s="1"/>
  <c r="D34" i="15"/>
  <c r="F34" i="15" s="1"/>
  <c r="D33" i="15"/>
  <c r="F33" i="15" s="1"/>
  <c r="D32" i="15"/>
  <c r="F32" i="15" s="1"/>
  <c r="D31" i="15"/>
  <c r="F31" i="15" s="1"/>
  <c r="D30" i="15"/>
  <c r="F30" i="15" s="1"/>
  <c r="D29" i="15"/>
  <c r="F29" i="15" s="1"/>
  <c r="D28" i="15"/>
  <c r="F28" i="15" s="1"/>
  <c r="D27" i="15"/>
  <c r="F27" i="15" s="1"/>
  <c r="D26" i="15"/>
  <c r="F26" i="15" s="1"/>
  <c r="D25" i="15"/>
  <c r="F25" i="15" s="1"/>
  <c r="D24" i="15"/>
  <c r="F24" i="15" s="1"/>
  <c r="D23" i="15"/>
  <c r="F23" i="15" s="1"/>
  <c r="D22" i="15"/>
  <c r="F22" i="15" s="1"/>
  <c r="D21" i="15"/>
  <c r="F21" i="15" s="1"/>
  <c r="D20" i="15"/>
  <c r="F20" i="15" s="1"/>
  <c r="D19" i="15"/>
  <c r="F19" i="15" s="1"/>
  <c r="D18" i="15"/>
  <c r="F18" i="15" s="1"/>
  <c r="D17" i="15"/>
  <c r="F17" i="15" s="1"/>
  <c r="D16" i="15"/>
  <c r="F16" i="15" s="1"/>
  <c r="D15" i="15"/>
  <c r="F15" i="15" s="1"/>
  <c r="D14" i="15"/>
  <c r="F14" i="15" s="1"/>
  <c r="D13" i="15"/>
  <c r="F13" i="15" s="1"/>
  <c r="D12" i="15"/>
  <c r="F12" i="15" s="1"/>
  <c r="D11" i="15"/>
  <c r="F11" i="15" s="1"/>
  <c r="D10" i="15"/>
  <c r="F10" i="15" s="1"/>
  <c r="D36" i="13"/>
  <c r="F36" i="13" s="1"/>
  <c r="D35" i="13"/>
  <c r="F35" i="13" s="1"/>
  <c r="D34" i="13"/>
  <c r="F34" i="13" s="1"/>
  <c r="D33" i="13"/>
  <c r="F33" i="13" s="1"/>
  <c r="D32" i="13"/>
  <c r="F32" i="13" s="1"/>
  <c r="D31" i="13"/>
  <c r="F31" i="13" s="1"/>
  <c r="D30" i="13"/>
  <c r="F30" i="13" s="1"/>
  <c r="D29" i="13"/>
  <c r="F29" i="13" s="1"/>
  <c r="F28" i="13"/>
  <c r="F27" i="13"/>
  <c r="D27" i="13"/>
  <c r="D26" i="13"/>
  <c r="F26" i="13" s="1"/>
  <c r="F25" i="13"/>
  <c r="D25" i="13"/>
  <c r="D24" i="13"/>
  <c r="F24" i="13" s="1"/>
  <c r="F23" i="13"/>
  <c r="D23" i="13"/>
  <c r="D22" i="13"/>
  <c r="F22" i="13" s="1"/>
  <c r="D21" i="13"/>
  <c r="F21" i="13" s="1"/>
  <c r="D20" i="13"/>
  <c r="F20" i="13" s="1"/>
  <c r="D19" i="13"/>
  <c r="F19" i="13" s="1"/>
  <c r="D18" i="13"/>
  <c r="F18" i="13" s="1"/>
  <c r="D17" i="13"/>
  <c r="F17" i="13" s="1"/>
  <c r="D16" i="13"/>
  <c r="F16" i="13" s="1"/>
  <c r="D15" i="13"/>
  <c r="F15" i="13" s="1"/>
  <c r="F14" i="13"/>
  <c r="D14" i="13"/>
  <c r="D13" i="13"/>
  <c r="F13" i="13" s="1"/>
  <c r="F12" i="13"/>
  <c r="D12" i="13"/>
  <c r="F11" i="13"/>
  <c r="D11" i="13"/>
  <c r="D10" i="13"/>
  <c r="F10" i="13" s="1"/>
</calcChain>
</file>

<file path=xl/sharedStrings.xml><?xml version="1.0" encoding="utf-8"?>
<sst xmlns="http://schemas.openxmlformats.org/spreadsheetml/2006/main" count="367" uniqueCount="174">
  <si>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</si>
  <si>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</si>
  <si>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</si>
  <si>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</si>
  <si>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</si>
  <si>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</si>
  <si>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</si>
  <si>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</si>
  <si>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우유</t>
  </si>
  <si>
    <t>점심</t>
    <phoneticPr fontId="20" type="noConversion"/>
  </si>
  <si>
    <t>백미</t>
  </si>
  <si>
    <t>간식</t>
    <phoneticPr fontId="20" type="noConversion"/>
  </si>
  <si>
    <t>감자</t>
    <phoneticPr fontId="13" type="noConversion"/>
  </si>
  <si>
    <t>급식 인원(명)</t>
    <phoneticPr fontId="13" type="noConversion"/>
  </si>
  <si>
    <t>1~2세</t>
    <phoneticPr fontId="13" type="noConversion"/>
  </si>
  <si>
    <t>3~5세</t>
    <phoneticPr fontId="13" type="noConversion"/>
  </si>
  <si>
    <t>백미</t>
    <phoneticPr fontId="13" type="noConversion"/>
  </si>
  <si>
    <t>대파</t>
    <phoneticPr fontId="13" type="noConversion"/>
  </si>
  <si>
    <t>마늘</t>
    <phoneticPr fontId="13" type="noConversion"/>
  </si>
  <si>
    <t>참기름</t>
    <phoneticPr fontId="13" type="noConversion"/>
  </si>
  <si>
    <t>건다시마</t>
    <phoneticPr fontId="13" type="noConversion"/>
  </si>
  <si>
    <t>양파</t>
    <phoneticPr fontId="13" type="noConversion"/>
  </si>
  <si>
    <t>진간장</t>
    <phoneticPr fontId="13" type="noConversion"/>
  </si>
  <si>
    <t>식용유</t>
    <phoneticPr fontId="13" type="noConversion"/>
  </si>
  <si>
    <t>설탕</t>
    <phoneticPr fontId="13" type="noConversion"/>
  </si>
  <si>
    <t>소금</t>
    <phoneticPr fontId="13" type="noConversion"/>
  </si>
  <si>
    <t>깨</t>
    <phoneticPr fontId="13" type="noConversion"/>
  </si>
  <si>
    <t>배추김치</t>
    <phoneticPr fontId="13" type="noConversion"/>
  </si>
  <si>
    <t>우유</t>
    <phoneticPr fontId="13" type="noConversion"/>
  </si>
  <si>
    <t>멸치</t>
    <phoneticPr fontId="13" type="noConversion"/>
  </si>
  <si>
    <t xml:space="preserve">배추김치 </t>
  </si>
  <si>
    <t>깍두기</t>
  </si>
  <si>
    <t>깍두기</t>
    <phoneticPr fontId="13" type="noConversion"/>
  </si>
  <si>
    <t>흑미밥</t>
    <phoneticPr fontId="13" type="noConversion"/>
  </si>
  <si>
    <t>흑미</t>
    <phoneticPr fontId="13" type="noConversion"/>
  </si>
  <si>
    <t>콩나물</t>
    <phoneticPr fontId="13" type="noConversion"/>
  </si>
  <si>
    <t>※  배추김치는 1cm 이하 크기로 작게 잘라서 제공한다.
(만1-2세는 백김치나 맵지 않은 김치류로 제공)</t>
    <phoneticPr fontId="13" type="noConversion"/>
  </si>
  <si>
    <t>※  깍두기는 1cm*1cm 이하 크기로 작게 잘라서 제공한다.</t>
    <phoneticPr fontId="13" type="noConversion"/>
  </si>
  <si>
    <t>(만1-2세는 백미밥을 제공하거나 잡곡밥 제공 시 잡곡은 백미량의 5% 이내로 섞어서 제공)</t>
    <phoneticPr fontId="13" type="noConversion"/>
  </si>
  <si>
    <t>달걀</t>
    <phoneticPr fontId="13" type="noConversion"/>
  </si>
  <si>
    <t>무</t>
    <phoneticPr fontId="13" type="noConversion"/>
  </si>
  <si>
    <t>국간장</t>
    <phoneticPr fontId="13" type="noConversion"/>
  </si>
  <si>
    <t>당근</t>
    <phoneticPr fontId="13" type="noConversion"/>
  </si>
  <si>
    <t>올리고당</t>
    <phoneticPr fontId="13" type="noConversion"/>
  </si>
  <si>
    <t>고춧가루</t>
    <phoneticPr fontId="13" type="noConversion"/>
  </si>
  <si>
    <t>애호박</t>
    <phoneticPr fontId="13" type="noConversion"/>
  </si>
  <si>
    <t>진간장</t>
    <phoneticPr fontId="20" type="noConversion"/>
  </si>
  <si>
    <t>참기름</t>
    <phoneticPr fontId="20" type="noConversion"/>
  </si>
  <si>
    <t>마시는요거트</t>
    <phoneticPr fontId="13" type="noConversion"/>
  </si>
  <si>
    <t>액상발효유</t>
    <phoneticPr fontId="13" type="noConversion"/>
  </si>
  <si>
    <t>양배추</t>
    <phoneticPr fontId="13" type="noConversion"/>
  </si>
  <si>
    <t>돼지고기(뒷다리)</t>
    <phoneticPr fontId="3" type="noConversion"/>
  </si>
  <si>
    <t>두부</t>
    <phoneticPr fontId="13" type="noConversion"/>
  </si>
  <si>
    <t>차조밥</t>
    <phoneticPr fontId="27" type="noConversion"/>
  </si>
  <si>
    <t>백미</t>
    <phoneticPr fontId="27" type="noConversion"/>
  </si>
  <si>
    <t>(만1-2세는 백미밥을 제공하거나 잡곡밥 제공 시 잡곡은 백미량의 5% 이내로 섞어서 제공)</t>
  </si>
  <si>
    <t>차조</t>
    <phoneticPr fontId="27" type="noConversion"/>
  </si>
  <si>
    <t>달걀</t>
  </si>
  <si>
    <t>시금치</t>
    <phoneticPr fontId="13" type="noConversion"/>
  </si>
  <si>
    <t>기장밥</t>
    <phoneticPr fontId="13" type="noConversion"/>
  </si>
  <si>
    <t>기장</t>
    <phoneticPr fontId="13" type="noConversion"/>
  </si>
  <si>
    <t>유부맑은국</t>
    <phoneticPr fontId="13" type="noConversion"/>
  </si>
  <si>
    <t>유부</t>
    <phoneticPr fontId="13" type="noConversion"/>
  </si>
  <si>
    <t>1. 적당량의 물에 멸치, 건다시마를 넣어 국물을 낸다.
2. 유부는 적당한 크기로 썰어 끓는 물에 데친 후 찬물에 헹군다.
3. 대파는 적당한 크기로 썬다.
4. 1의 육수에 유부, 대파를 넣고 끓이다가 국간장으로 간을 맞춘다.</t>
    <phoneticPr fontId="13" type="noConversion"/>
  </si>
  <si>
    <t>국간장</t>
  </si>
  <si>
    <t>12월 8일 (월) 조리법</t>
    <phoneticPr fontId="3" type="noConversion"/>
  </si>
  <si>
    <t>12월 9일 (화) 조리법</t>
    <phoneticPr fontId="3" type="noConversion"/>
  </si>
  <si>
    <t>12월 10일 (수) 조리법</t>
    <phoneticPr fontId="3" type="noConversion"/>
  </si>
  <si>
    <t>12월 11일 (목) 조리법</t>
    <phoneticPr fontId="3" type="noConversion"/>
  </si>
  <si>
    <t>12월 13일 (토) 조리법</t>
    <phoneticPr fontId="3" type="noConversion"/>
  </si>
  <si>
    <t>돼지고기(앞다리)</t>
    <phoneticPr fontId="13" type="noConversion"/>
  </si>
  <si>
    <t>1. 돼지고기는 깨끗이 씻어 적당한 크기로 썬다.
2. 양파는 강판에 간다.
3. 간 양파, 다진마늘, 간장, 올리고당, 후추를 섞어 양념장을 만든다.
4. 식용유를 두른 팬에 돼지고기를 볶다가 양념장을 넣어 조린다.</t>
    <phoneticPr fontId="13" type="noConversion"/>
  </si>
  <si>
    <t>돼지고기
양파소스
조림</t>
    <phoneticPr fontId="13" type="noConversion"/>
  </si>
  <si>
    <t>당근
감자채볶음</t>
    <phoneticPr fontId="13" type="noConversion"/>
  </si>
  <si>
    <t>1. 감자, 당근은 채 썬다.
2. 식용유를 두른 팬에 감자를 넣어 볶다가 어느 정도 익으면 당근을 넣고 볶는다.
3. 소금으로 간을 맞추고 깨를 뿌린다.</t>
    <phoneticPr fontId="20" type="noConversion"/>
  </si>
  <si>
    <t>청경채죽</t>
    <phoneticPr fontId="13" type="noConversion"/>
  </si>
  <si>
    <t>1. 청경채, 당근은 잘게 다진다.
2. 냄비에 불린 쌀, 물을 넣고 센 불에서 저어가며 끓인다.
3. 끓어오르면 불을 약하게 줄이고 청경채, 당근을 넣어 쌀알이 퍼질 때까지 저어가며 끓인다.
4. 참기름을 넣고 소금으로 간을 맞춘다.</t>
  </si>
  <si>
    <t>청경채</t>
    <phoneticPr fontId="13" type="noConversion"/>
  </si>
  <si>
    <t>방울토마토</t>
    <phoneticPr fontId="13" type="noConversion"/>
  </si>
  <si>
    <t>삶은달걀</t>
    <phoneticPr fontId="13" type="noConversion"/>
  </si>
  <si>
    <t>꽃게</t>
    <phoneticPr fontId="13" type="noConversion"/>
  </si>
  <si>
    <t>된장</t>
    <phoneticPr fontId="13" type="noConversion"/>
  </si>
  <si>
    <t>★꽃게된장국</t>
    <phoneticPr fontId="13" type="noConversion"/>
  </si>
  <si>
    <t>조갯살</t>
    <phoneticPr fontId="13" type="noConversion"/>
  </si>
  <si>
    <t>★조갯살
된장국</t>
    <phoneticPr fontId="13" type="noConversion"/>
  </si>
  <si>
    <t>1. 두부, 실파는 적당한 크기로 썬다. 
2. 다진마늘, 실파, 진간장, 참기름을 섞어 양념장을 만든다.
3. 냄비에 두부를 넣고 2의 양념장을 끼얹어 익힌다.</t>
  </si>
  <si>
    <t>실파</t>
    <phoneticPr fontId="13" type="noConversion"/>
  </si>
  <si>
    <t>잔멸치</t>
    <phoneticPr fontId="13" type="noConversion"/>
  </si>
  <si>
    <t>1. 식용유를 두른 팬에 잔멸치를 노릇하게 볶는다.
2. 1에 다진마늘, 진간장, 설탕을 넣고 조린다.</t>
    <phoneticPr fontId="13" type="noConversion"/>
  </si>
  <si>
    <t>쇠고기죽</t>
  </si>
  <si>
    <t>1. 쇠고기는 잘게 다진다.
2. 참기름을 두른 냄비에 쇠고기를 볶다가 불린 쌀, 적당량의 물을 넣고 센 불에서 저어가며 끓인다.
3. 끓어오르면 불을 약하게 줄이고 쌀알이 퍼질 때까지 저어가며 끓인다.
4. 진간장으로 간을 맞춘다.</t>
  </si>
  <si>
    <t>쇠고기(안심)</t>
    <phoneticPr fontId="13" type="noConversion"/>
  </si>
  <si>
    <t>카스텔라</t>
    <phoneticPr fontId="13" type="noConversion"/>
  </si>
  <si>
    <t xml:space="preserve">양념두부찜            </t>
    <phoneticPr fontId="13" type="noConversion"/>
  </si>
  <si>
    <t>새우달걀
덮밥</t>
    <phoneticPr fontId="13" type="noConversion"/>
  </si>
  <si>
    <t>아욱맑은국</t>
    <phoneticPr fontId="13" type="noConversion"/>
  </si>
  <si>
    <t>아욱</t>
    <phoneticPr fontId="20" type="noConversion"/>
  </si>
  <si>
    <t>파</t>
    <phoneticPr fontId="13" type="noConversion"/>
  </si>
  <si>
    <t>다시마</t>
    <phoneticPr fontId="13" type="noConversion"/>
  </si>
  <si>
    <t>동그랑땡
채소볶음</t>
    <phoneticPr fontId="3" type="noConversion"/>
  </si>
  <si>
    <t>두부</t>
    <phoneticPr fontId="3" type="noConversion"/>
  </si>
  <si>
    <t>양파</t>
    <phoneticPr fontId="3" type="noConversion"/>
  </si>
  <si>
    <t>당근</t>
    <phoneticPr fontId="20" type="noConversion"/>
  </si>
  <si>
    <t>피망</t>
    <phoneticPr fontId="3" type="noConversion"/>
  </si>
  <si>
    <t>달걀</t>
    <phoneticPr fontId="3" type="noConversion"/>
  </si>
  <si>
    <t>밀가루</t>
    <phoneticPr fontId="3" type="noConversion"/>
  </si>
  <si>
    <t>양배추죽</t>
    <phoneticPr fontId="13" type="noConversion"/>
  </si>
  <si>
    <t>1. 양배추는 잘게 다진다.
2. 냄비에 참기름을 두르고 다진 양배추를 볶는다.
3. 냄비에 불린 쌀, 물을 넣고 센 불에서 저어가며 끓인다.
4. 끓어오르면 불을 약하게 줄이고 쌀알이 퍼질 때까지 저어가며 끓인다.
5. 소금으로 간을 맞춘다.</t>
  </si>
  <si>
    <t>사과</t>
    <phoneticPr fontId="13" type="noConversion"/>
  </si>
  <si>
    <t>어묵</t>
    <phoneticPr fontId="13" type="noConversion"/>
  </si>
  <si>
    <t>수수밥</t>
    <phoneticPr fontId="13" type="noConversion"/>
  </si>
  <si>
    <t>수수</t>
    <phoneticPr fontId="13" type="noConversion"/>
  </si>
  <si>
    <t>만둣국</t>
    <phoneticPr fontId="13" type="noConversion"/>
  </si>
  <si>
    <t>만두</t>
    <phoneticPr fontId="13" type="noConversion"/>
  </si>
  <si>
    <t>1. 적당량의 물에 멸치, 건다시마를 넣어 국물을 낸다.
2. 달걀은 풀고 애호박, 대파는 적당한 크기로 썬다.
3. 1의 육수에 만두, 애호박을 넣고 끓이다가 만두가 익으면 달걀, 대파를 넣는다.
4. 국간장으로 간을 하고 마지막에 참기름을 넣어 한소끔 끓인다.</t>
    <phoneticPr fontId="13" type="noConversion"/>
  </si>
  <si>
    <t>멸치</t>
  </si>
  <si>
    <t>건다시마</t>
  </si>
  <si>
    <t>새우젓</t>
    <phoneticPr fontId="13" type="noConversion"/>
  </si>
  <si>
    <t>쇠고기
무조림</t>
    <phoneticPr fontId="13" type="noConversion"/>
  </si>
  <si>
    <t>건파래</t>
    <phoneticPr fontId="13" type="noConversion"/>
  </si>
  <si>
    <t>건파래자반
(만1-2세)</t>
    <phoneticPr fontId="13" type="noConversion"/>
  </si>
  <si>
    <t>파래</t>
    <phoneticPr fontId="13" type="noConversion"/>
  </si>
  <si>
    <t>1. 파래는 적당한 크기로 손질하고 무는 채 썬다.
2. 다진마늘, 고춧가루, 식초, 설탕, 참기름, 진간장을 섞어 양념장을 만든다.
3. 양념장에 파래, 무를 넣고 무친다.</t>
  </si>
  <si>
    <t>식초</t>
    <phoneticPr fontId="13" type="noConversion"/>
  </si>
  <si>
    <t>파래무침
(만3-5세)</t>
    <phoneticPr fontId="13" type="noConversion"/>
  </si>
  <si>
    <t>당근죽</t>
    <phoneticPr fontId="13" type="noConversion"/>
  </si>
  <si>
    <t>1. 당근은 잘게 다진다.
2. 냄비에 불린 쌀, 당근, 적당량의 물을 넣고 쌀알이 퍼질 때까지 끓인다.
3. 소금으로 간을 맞춘다.</t>
  </si>
  <si>
    <t>어묵탕</t>
    <phoneticPr fontId="13" type="noConversion"/>
  </si>
  <si>
    <t>1. 적당량의 물에 건다시마, 멸치를 넣어 국물을 낸다.
2. 어묵, 무는 적당한 크기로 썬다.
3. 육수에 어묵, 무, 다진마늘을 넣고 끓인다. 
4. 국간장으로 간을 맞춘다.</t>
    <phoneticPr fontId="13" type="noConversion"/>
  </si>
  <si>
    <t>★숭늉</t>
    <phoneticPr fontId="13" type="noConversion"/>
  </si>
  <si>
    <t>1. 팬에 밥을 눌러 누룽지를 만든다.
2. 냄비에 물, 누룽지를 넣고 푹 끓인다.</t>
    <phoneticPr fontId="13" type="noConversion"/>
  </si>
  <si>
    <t>가쓰오부시</t>
    <phoneticPr fontId="13" type="noConversion"/>
  </si>
  <si>
    <t>1. 무는 적당한 크기로 썬다. 
2. 적당량의 물에 1의 무, 멸치를 넣고 국물을 낸다.
3. 2의 육수에 가쓰오부시를 체에 밭쳐 1분 정도 우린다.
4. 실파는 적당한 크기로 썬다.
5. 국간장으로 간을 맞추고 실파를 넣어 한번 더 끓인다.</t>
    <phoneticPr fontId="13" type="noConversion"/>
  </si>
  <si>
    <t>닭고기(정육)</t>
    <phoneticPr fontId="13" type="noConversion"/>
  </si>
  <si>
    <t>고추장</t>
    <phoneticPr fontId="13" type="noConversion"/>
  </si>
  <si>
    <t>단호박</t>
    <phoneticPr fontId="13" type="noConversion"/>
  </si>
  <si>
    <t>단호박
닭갈비</t>
    <phoneticPr fontId="13" type="noConversion"/>
  </si>
  <si>
    <t>숙주</t>
    <phoneticPr fontId="13" type="noConversion"/>
  </si>
  <si>
    <t>1. 숙주는 끓는 물에 데친 후 물기를 빼고 적당한 길이로 썬다.
2. 맛살은 손으로 가늘게 찢는다.
3. 그릇에 숙주, 맛살, 다진마늘, 깨, 참기름, 소금을 넣고 무친다.</t>
  </si>
  <si>
    <t>맛살</t>
    <phoneticPr fontId="13" type="noConversion"/>
  </si>
  <si>
    <t>참깨죽</t>
    <phoneticPr fontId="13" type="noConversion"/>
  </si>
  <si>
    <t>1. 깨는 곱게 간다.
2. 냄비에 불린 쌀, 깨, 적당량의 물을 넣고 센 불에서 저어가며 끓인다.
3. 끓어오르면 불을 약하게 줄이고 쌀알이 퍼질 때까지 저어가며 끓인다.
4. 소금으로 간을 맞춘다.</t>
    <phoneticPr fontId="13" type="noConversion"/>
  </si>
  <si>
    <t>키위</t>
    <phoneticPr fontId="13" type="noConversion"/>
  </si>
  <si>
    <t>미니크로와상</t>
    <phoneticPr fontId="13" type="noConversion"/>
  </si>
  <si>
    <t>나물비빔밥</t>
    <phoneticPr fontId="3" type="noConversion"/>
  </si>
  <si>
    <t>도라지</t>
    <phoneticPr fontId="13" type="noConversion"/>
  </si>
  <si>
    <t>청국장찌개</t>
    <phoneticPr fontId="13" type="noConversion"/>
  </si>
  <si>
    <t>청국장</t>
    <phoneticPr fontId="13" type="noConversion"/>
  </si>
  <si>
    <t>1. 두부는 적당한 크기로 썰고 소금으로 밑간한다.
2. 두부에 달걀물을 묻혀 식용유를 두른 팬에 굽는다.</t>
  </si>
  <si>
    <t>두부달걀전</t>
    <phoneticPr fontId="13" type="noConversion"/>
  </si>
  <si>
    <t>잔멸치조림</t>
    <phoneticPr fontId="13" type="noConversion"/>
  </si>
  <si>
    <t>시리얼/우유</t>
    <phoneticPr fontId="13" type="noConversion"/>
  </si>
  <si>
    <t>시리얼</t>
    <phoneticPr fontId="13" type="noConversion"/>
  </si>
  <si>
    <t>1. 우유에 시리얼을 넣어 제공한다.</t>
    <phoneticPr fontId="13" type="noConversion"/>
  </si>
  <si>
    <t>★가쓰오장국</t>
    <phoneticPr fontId="13" type="noConversion"/>
  </si>
  <si>
    <t>오트밀죽</t>
    <phoneticPr fontId="13" type="noConversion"/>
  </si>
  <si>
    <t>오트밀</t>
    <phoneticPr fontId="13" type="noConversion"/>
  </si>
  <si>
    <t>소금</t>
  </si>
  <si>
    <t>쌀과자</t>
    <phoneticPr fontId="20" type="noConversion"/>
  </si>
  <si>
    <t>1.달걀을 삶아서 제공한다. 
※ 달걀은 2-4등분으로 잘라서 제공한다.</t>
    <phoneticPr fontId="13" type="noConversion"/>
  </si>
  <si>
    <t>1. 적당량의 물에 멸치, 건다시마를 넣어 국물을 낸다.
2. 꽃게는 손질하여 반으로 토막낸다.
3. 무, 양파, 애호박, 대파는 적당한 크기로 썬다.
4. 1의 육수에 된장을 풀고 꽃게, 무, 양파, 애호박, 대파, 다진마늘을 넣고 끓인다.
※ 꽃게 껍데기는 위험할 수 있으니 제거 후 제공한다.</t>
    <phoneticPr fontId="13" type="noConversion"/>
  </si>
  <si>
    <t>1. 적당량의 물에 멸치, 건다시마를 넣어 국물을 낸다.
2. 조갯살은 씻은 후 체에 밭쳐 물기를 뺀다.
3. 양파, 대파는 적당한 크기로 썬다.
4. 1의 육수에 된장을 풀고 다진마늘, 양파, 대파, 조갯살을 넣어 끓인다.</t>
    <phoneticPr fontId="13" type="noConversion"/>
  </si>
  <si>
    <t>1. 냄비에 물을 붓고 멸치와 건다시마로 육수를 우린다.
2. 아욱은 적당한 크기로 썬다.
3. 파는 송송 썰고, 마늘은 다진다.
4. 육수에 아욱과 파, 다진 마늘을 넣고 끓이다가 소금으로 간을 맞춘다.</t>
    <phoneticPr fontId="13" type="noConversion"/>
  </si>
  <si>
    <t>1. 쇠고기, 무는 적당한 크기로 썬다.
2. 냄비에 1, 다진대파, 다진마늘, 된장과 적당량의 물을 넣고 끓인다.
3. 끓어오르면 새우젓으로 간을 하고 조린다.
4. 깨를 뿌린다.</t>
    <phoneticPr fontId="20" type="noConversion"/>
  </si>
  <si>
    <t>1. 건파래는 이물질이 붙어 있는지 확인하고 잘게 찢는다.
2. 식용유를 두른 팬에 1을 볶다가 파릇해지면 설탕, 소금을 넣어 볶는다.
3. 불을 끄고 깨, 참기름을 넣고 섞는다.</t>
    <phoneticPr fontId="13" type="noConversion"/>
  </si>
  <si>
    <t>숙주
맛살무침</t>
    <phoneticPr fontId="13" type="noConversion"/>
  </si>
  <si>
    <t>1. 냄비에 오트밀, 물을 넣고 오트밀이 퍼질 때까지 끓인다.
2. 1에 우유를 넣고 소금으로 간을 맞춘다
Tip! 오트밀은 압착 귀리(롤드 오트)를 사용한다.</t>
    <phoneticPr fontId="20" type="noConversion"/>
  </si>
  <si>
    <t>※ 방울토마토는 껍질을 제거하고 목에 걸리지 않도록 적당한 크기로 작게 잘라 제공한다.</t>
    <phoneticPr fontId="13" type="noConversion"/>
  </si>
  <si>
    <t>1. 닭고기는 적당한 크기로 자른다.
2. 단호박과 양파는 적당한 크기로 썬다.
3. 다진마늘, 진간장, 고추장, 올리고당, 고춧가루, 참기름으로 양념장을 만들어 닭고기, 2의 재료를 넣고 재운다.
4. 팬에 3을 넣고 볶는다.
(만1-2세는 고추장, 고춧가루 대신 진간장으로 양념)</t>
    <phoneticPr fontId="13" type="noConversion"/>
  </si>
  <si>
    <t>12월 12일 (금) 조리법</t>
    <phoneticPr fontId="3" type="noConversion"/>
  </si>
  <si>
    <t>1. 밥은 고슬고슬하게 짓는다.
2. 당근, 도라지, 콩나물, 시금치는 손질하여 적당한 크기로 썬다.
3. 식용유를 두른 팬에 2의 재료를 볶는다.
4. 진간장, 참기름으로 간을 맞추고 재료가 익으면 밥 위에 올려 제공한다.</t>
    <phoneticPr fontId="20" type="noConversion"/>
  </si>
  <si>
    <r>
      <t>1. 적당량의 물에 멸치를 넣어 육수를 낸다.
2. 두부, 애호박, 양파, 대파는 적당한 크기로 썬다.
3. 1의 육수에 청국장, 다진마늘을 넣어</t>
    </r>
    <r>
      <rPr>
        <sz val="11"/>
        <color rgb="FFFF0000"/>
        <rFont val="맑은 고딕"/>
        <family val="3"/>
        <charset val="129"/>
        <scheme val="minor"/>
      </rPr>
      <t xml:space="preserve"> </t>
    </r>
    <r>
      <rPr>
        <sz val="11"/>
        <rFont val="맑은 고딕"/>
        <family val="3"/>
        <charset val="129"/>
        <scheme val="minor"/>
      </rPr>
      <t>간을 맞춘다.</t>
    </r>
    <r>
      <rPr>
        <sz val="11"/>
        <color theme="1"/>
        <rFont val="맑은 고딕"/>
        <family val="3"/>
        <charset val="129"/>
        <scheme val="minor"/>
      </rPr>
      <t xml:space="preserve">
4. 3에 두부, 애호박, 양파, 대파를 넣어 끓인다.</t>
    </r>
    <phoneticPr fontId="13" type="noConversion"/>
  </si>
  <si>
    <t>1. 밥은 고슬고슬하게 짓는다.
2. 새우, 양파, 당근은 적당한 크기로 썰고, 달걀은 풀어 준비한다.
3. 냄비에 기름을 두르고 양파, 당근을 볶는다.
4. 3에 새우를 넣고 볶다가 간장, 소금, 설탕을 넣어 간을 맞춘다.
5. 마지막으로 달걀을 넣어서 살짝 볶는다.
6. 그릇에 밥을 담고 5의 재료를 올린다.</t>
    <phoneticPr fontId="13" type="noConversion"/>
  </si>
  <si>
    <t>[동그랑땡]
1. 돼지고기, 양파, 당근은 다진다.
2. 두부는 물기를 제거하고 으깬다.
3. 돼지고기, 두부, 양파, 당근½ 밀가루, 달걀을 섞어 반죽한다.
4. 동그랗게 모양을 빚어 식용유를 두른 팬에 노릇노릇하게 굽는다.
Tip. 조리과정이 어려운 경우 완제품을 사용한다.
[동그랑땡채소볶음]
1. 동그랑땡, 당근½, 피망은 적당한 크기로 썬다.
2. 식용유를 두른 팬에 동그랑땡, 1의 당근, 피망을 넣고 볶는다.
3. 소금으로 간을 맞춘다.</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</si>
</sst>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sz val="11"/>
      <color theme="1"/>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
      <b/>
      <sz val="11"/>
      <color indexed="8"/>
      <name val="맑은 고딕"/>
      <family val="3"/>
      <charset val="129"/>
      <scheme val="minor"/>
    </font>
    <font>
      <sz val="11"/>
      <color rgb="FFFF0000"/>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7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style="thin">
        <color indexed="64"/>
      </top>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theme="1"/>
      </left>
      <right/>
      <top style="thin">
        <color indexed="64"/>
      </top>
      <bottom/>
      <diagonal/>
    </border>
    <border>
      <left/>
      <right style="thin">
        <color theme="1"/>
      </right>
      <top/>
      <bottom/>
      <diagonal/>
    </border>
    <border>
      <left style="thin">
        <color theme="1"/>
      </left>
      <right style="thin">
        <color theme="1"/>
      </right>
      <top/>
      <bottom/>
      <diagonal/>
    </border>
    <border>
      <left style="thin">
        <color theme="1"/>
      </left>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auto="1"/>
      </left>
      <right style="thin">
        <color auto="1"/>
      </right>
      <top/>
      <bottom style="thin">
        <color rgb="FF007200"/>
      </bottom>
      <diagonal/>
    </border>
    <border>
      <left style="thin">
        <color auto="1"/>
      </left>
      <right style="medium">
        <color indexed="64"/>
      </right>
      <top/>
      <bottom style="thin">
        <color rgb="FF007200"/>
      </bottom>
      <diagonal/>
    </border>
    <border>
      <left style="thin">
        <color auto="1"/>
      </left>
      <right style="thin">
        <color auto="1"/>
      </right>
      <top style="thin">
        <color rgb="FF007200"/>
      </top>
      <bottom/>
      <diagonal/>
    </border>
    <border>
      <left style="thin">
        <color auto="1"/>
      </left>
      <right style="medium">
        <color indexed="64"/>
      </right>
      <top style="thin">
        <color rgb="FF007200"/>
      </top>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theme="1"/>
      </right>
      <top style="thin">
        <color indexed="64"/>
      </top>
      <bottom/>
      <diagonal/>
    </border>
    <border>
      <left style="thin">
        <color indexed="64"/>
      </left>
      <right style="thin">
        <color theme="1"/>
      </right>
      <top/>
      <bottom/>
      <diagonal/>
    </border>
    <border>
      <left style="thin">
        <color indexed="64"/>
      </left>
      <right style="thin">
        <color theme="1"/>
      </right>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thin">
        <color rgb="FF006600"/>
      </left>
      <right style="thin">
        <color rgb="FF006600"/>
      </right>
      <top style="thin">
        <color indexed="64"/>
      </top>
      <bottom style="medium">
        <color indexed="64"/>
      </bottom>
      <diagonal/>
    </border>
    <border>
      <left style="thin">
        <color rgb="FF006600"/>
      </left>
      <right style="thin">
        <color rgb="FF006600"/>
      </right>
      <top style="thin">
        <color indexed="64"/>
      </top>
      <bottom style="thin">
        <color indexed="64"/>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329">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177" fontId="14" fillId="0" borderId="11" xfId="32" quotePrefix="1" applyNumberFormat="1" applyFont="1" applyBorder="1" applyAlignment="1">
      <alignment horizontal="center" vertical="center"/>
    </xf>
    <xf numFmtId="177" fontId="14" fillId="0" borderId="11" xfId="0" applyNumberFormat="1" applyFont="1" applyBorder="1" applyAlignment="1">
      <alignment horizontal="center" vertical="center"/>
    </xf>
    <xf numFmtId="178" fontId="14" fillId="0" borderId="7" xfId="0" applyNumberFormat="1" applyFont="1" applyBorder="1" applyAlignment="1">
      <alignment horizontal="center" vertical="center"/>
    </xf>
    <xf numFmtId="177" fontId="14" fillId="0" borderId="15" xfId="32" quotePrefix="1" applyNumberFormat="1" applyFont="1" applyBorder="1" applyAlignment="1">
      <alignment horizontal="center" vertical="center"/>
    </xf>
    <xf numFmtId="178" fontId="14" fillId="0" borderId="11" xfId="0" applyNumberFormat="1" applyFont="1" applyBorder="1" applyAlignment="1">
      <alignment horizontal="center" vertical="center"/>
    </xf>
    <xf numFmtId="0" fontId="14" fillId="0" borderId="7" xfId="0" applyFont="1" applyBorder="1" applyAlignment="1">
      <alignment horizontal="center" vertical="center" shrinkToFit="1"/>
    </xf>
    <xf numFmtId="0" fontId="14" fillId="0" borderId="15" xfId="0" applyFont="1" applyBorder="1" applyAlignment="1">
      <alignment horizontal="center" vertical="center" shrinkToFit="1"/>
    </xf>
    <xf numFmtId="0" fontId="14" fillId="0" borderId="11" xfId="0" applyFont="1" applyBorder="1" applyAlignment="1">
      <alignment horizontal="center" vertical="center" shrinkToFit="1"/>
    </xf>
    <xf numFmtId="178" fontId="14" fillId="0" borderId="15" xfId="0" applyNumberFormat="1" applyFont="1" applyBorder="1" applyAlignment="1">
      <alignment horizontal="center" vertical="center"/>
    </xf>
    <xf numFmtId="177" fontId="14" fillId="0" borderId="3" xfId="0" applyNumberFormat="1" applyFont="1" applyBorder="1" applyAlignment="1">
      <alignment horizontal="center" vertical="center"/>
    </xf>
    <xf numFmtId="0" fontId="22" fillId="0" borderId="11" xfId="0" applyFont="1" applyBorder="1" applyAlignment="1">
      <alignment horizontal="center" vertical="center" shrinkToFit="1"/>
    </xf>
    <xf numFmtId="178" fontId="22" fillId="0" borderId="11" xfId="0" applyNumberFormat="1" applyFont="1" applyBorder="1" applyAlignment="1">
      <alignment horizontal="center" vertical="center"/>
    </xf>
    <xf numFmtId="177" fontId="14" fillId="0" borderId="29" xfId="0" applyNumberFormat="1" applyFont="1" applyBorder="1" applyAlignment="1">
      <alignment horizontal="center" vertical="center"/>
    </xf>
    <xf numFmtId="0" fontId="22" fillId="0" borderId="28" xfId="0" applyFont="1" applyBorder="1" applyAlignment="1">
      <alignment horizontal="center" vertical="center" shrinkToFit="1"/>
    </xf>
    <xf numFmtId="177" fontId="22" fillId="0" borderId="28" xfId="32" quotePrefix="1" applyNumberFormat="1" applyFont="1" applyBorder="1" applyAlignment="1">
      <alignment horizontal="center" vertical="center"/>
    </xf>
    <xf numFmtId="178" fontId="22" fillId="0" borderId="28" xfId="0" applyNumberFormat="1" applyFont="1" applyBorder="1" applyAlignment="1">
      <alignment horizontal="center" vertical="center"/>
    </xf>
    <xf numFmtId="178" fontId="6" fillId="0" borderId="3" xfId="0" applyNumberFormat="1" applyFont="1" applyBorder="1" applyAlignment="1">
      <alignment horizontal="center" vertical="center"/>
    </xf>
    <xf numFmtId="0" fontId="10" fillId="0" borderId="3" xfId="0" applyFont="1" applyBorder="1" applyAlignment="1">
      <alignment horizontal="center" vertical="center"/>
    </xf>
    <xf numFmtId="177" fontId="14" fillId="0" borderId="7" xfId="0" applyNumberFormat="1" applyFont="1" applyBorder="1" applyAlignment="1">
      <alignment horizontal="center" vertical="center"/>
    </xf>
    <xf numFmtId="177" fontId="14" fillId="0" borderId="9"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3" xfId="0" applyNumberFormat="1" applyFont="1" applyBorder="1" applyAlignment="1">
      <alignment horizontal="center" vertical="center"/>
    </xf>
    <xf numFmtId="0" fontId="23" fillId="0" borderId="30" xfId="0" applyFont="1" applyBorder="1" applyAlignment="1">
      <alignment horizontal="center" vertical="center"/>
    </xf>
    <xf numFmtId="176" fontId="14" fillId="0" borderId="12" xfId="16" applyNumberFormat="1" applyFont="1" applyBorder="1" applyAlignment="1">
      <alignment horizontal="center" vertical="center" shrinkToFit="1"/>
    </xf>
    <xf numFmtId="0" fontId="10" fillId="0" borderId="0" xfId="0" applyFont="1" applyBorder="1">
      <alignment vertical="center"/>
    </xf>
    <xf numFmtId="176" fontId="22" fillId="0" borderId="20" xfId="16" applyNumberFormat="1" applyFont="1" applyBorder="1" applyAlignment="1">
      <alignment horizontal="center" vertical="center" shrinkToFit="1"/>
    </xf>
    <xf numFmtId="178" fontId="22" fillId="0" borderId="11" xfId="32" quotePrefix="1" applyNumberFormat="1" applyFont="1" applyBorder="1" applyAlignment="1">
      <alignment horizontal="center" vertical="center"/>
    </xf>
    <xf numFmtId="177" fontId="22" fillId="0" borderId="12" xfId="32" quotePrefix="1" applyNumberFormat="1" applyFont="1" applyBorder="1" applyAlignment="1">
      <alignment horizontal="center" vertical="center"/>
    </xf>
    <xf numFmtId="0" fontId="23" fillId="0" borderId="3" xfId="0" applyFont="1" applyBorder="1" applyAlignment="1">
      <alignment horizontal="center" vertical="center" shrinkToFit="1"/>
    </xf>
    <xf numFmtId="177" fontId="14" fillId="0" borderId="8" xfId="0" applyNumberFormat="1" applyFont="1" applyBorder="1" applyAlignment="1">
      <alignment horizontal="center" vertical="center"/>
    </xf>
    <xf numFmtId="177" fontId="14" fillId="0" borderId="16" xfId="0" applyNumberFormat="1" applyFont="1" applyBorder="1" applyAlignment="1">
      <alignment horizontal="center" vertical="center"/>
    </xf>
    <xf numFmtId="177" fontId="14" fillId="0" borderId="12" xfId="0" applyNumberFormat="1" applyFont="1" applyBorder="1" applyAlignment="1">
      <alignment horizontal="center" vertical="center"/>
    </xf>
    <xf numFmtId="0" fontId="14" fillId="0" borderId="32" xfId="0" applyFont="1" applyBorder="1" applyAlignment="1">
      <alignment horizontal="center" vertical="center" shrinkToFit="1"/>
    </xf>
    <xf numFmtId="0" fontId="14" fillId="0" borderId="19" xfId="0" applyFont="1" applyBorder="1" applyAlignment="1">
      <alignment horizontal="center" vertical="center" shrinkToFit="1"/>
    </xf>
    <xf numFmtId="0" fontId="22" fillId="0" borderId="20" xfId="0" applyFont="1" applyBorder="1" applyAlignment="1">
      <alignment horizontal="center" vertical="center" shrinkToFit="1"/>
    </xf>
    <xf numFmtId="0" fontId="14" fillId="0" borderId="20" xfId="0" applyFont="1" applyBorder="1" applyAlignment="1">
      <alignment horizontal="center" vertical="center" shrinkToFit="1"/>
    </xf>
    <xf numFmtId="177" fontId="14" fillId="0" borderId="11" xfId="16" applyNumberFormat="1" applyFont="1" applyBorder="1" applyAlignment="1">
      <alignment horizontal="center" vertical="center"/>
    </xf>
    <xf numFmtId="177" fontId="14" fillId="0" borderId="0" xfId="0" applyNumberFormat="1" applyFont="1" applyBorder="1" applyAlignment="1">
      <alignment horizontal="center" vertical="center"/>
    </xf>
    <xf numFmtId="0" fontId="14" fillId="0" borderId="42" xfId="0" applyFont="1" applyBorder="1" applyAlignment="1">
      <alignment horizontal="center" vertical="center" shrinkToFit="1"/>
    </xf>
    <xf numFmtId="178" fontId="14" fillId="0" borderId="43" xfId="0" applyNumberFormat="1" applyFont="1" applyBorder="1" applyAlignment="1">
      <alignment horizontal="center" vertical="center"/>
    </xf>
    <xf numFmtId="177" fontId="14" fillId="0" borderId="44" xfId="0" applyNumberFormat="1" applyFont="1" applyBorder="1" applyAlignment="1">
      <alignment horizontal="center" vertical="center"/>
    </xf>
    <xf numFmtId="0" fontId="14" fillId="0" borderId="45" xfId="0" applyFont="1" applyBorder="1" applyAlignment="1">
      <alignment horizontal="center" vertical="center" shrinkToFit="1"/>
    </xf>
    <xf numFmtId="178" fontId="14" fillId="0" borderId="46" xfId="0" applyNumberFormat="1" applyFont="1" applyBorder="1" applyAlignment="1">
      <alignment horizontal="center" vertical="center"/>
    </xf>
    <xf numFmtId="177" fontId="14" fillId="0" borderId="47" xfId="0" applyNumberFormat="1" applyFont="1" applyBorder="1" applyAlignment="1">
      <alignment horizontal="center" vertical="center"/>
    </xf>
    <xf numFmtId="178" fontId="14" fillId="0" borderId="49" xfId="0" applyNumberFormat="1" applyFont="1" applyBorder="1" applyAlignment="1">
      <alignment horizontal="center" vertical="center"/>
    </xf>
    <xf numFmtId="177" fontId="14" fillId="0" borderId="50" xfId="0" applyNumberFormat="1" applyFont="1" applyBorder="1" applyAlignment="1">
      <alignment horizontal="center" vertical="center"/>
    </xf>
    <xf numFmtId="0" fontId="14" fillId="0" borderId="9" xfId="0" applyFont="1" applyBorder="1" applyAlignment="1">
      <alignment horizontal="center" vertical="center" shrinkToFit="1"/>
    </xf>
    <xf numFmtId="178" fontId="14" fillId="0" borderId="9" xfId="0" applyNumberFormat="1" applyFont="1" applyBorder="1" applyAlignment="1">
      <alignment horizontal="center" vertical="center"/>
    </xf>
    <xf numFmtId="0" fontId="14" fillId="0" borderId="13" xfId="0" applyFont="1" applyBorder="1" applyAlignment="1">
      <alignment horizontal="center" vertical="center" shrinkToFit="1"/>
    </xf>
    <xf numFmtId="178" fontId="14" fillId="0" borderId="13" xfId="0" applyNumberFormat="1" applyFont="1" applyBorder="1" applyAlignment="1">
      <alignment horizontal="center" vertical="center"/>
    </xf>
    <xf numFmtId="0" fontId="22" fillId="0" borderId="15" xfId="0" applyFont="1" applyBorder="1" applyAlignment="1">
      <alignment horizontal="center" vertical="center" shrinkToFit="1"/>
    </xf>
    <xf numFmtId="177" fontId="14" fillId="0" borderId="52" xfId="16" applyNumberFormat="1" applyFont="1" applyBorder="1" applyAlignment="1">
      <alignment horizontal="center" vertical="center"/>
    </xf>
    <xf numFmtId="177" fontId="14" fillId="0" borderId="52" xfId="32" quotePrefix="1" applyNumberFormat="1" applyFont="1" applyBorder="1" applyAlignment="1">
      <alignment horizontal="center" vertical="center"/>
    </xf>
    <xf numFmtId="177" fontId="14" fillId="0" borderId="52"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14" fillId="0" borderId="7" xfId="16" applyFont="1" applyBorder="1" applyAlignment="1">
      <alignment horizontal="center" vertical="center" shrinkToFit="1"/>
    </xf>
    <xf numFmtId="0" fontId="23" fillId="0" borderId="11" xfId="0" applyFont="1" applyBorder="1" applyAlignment="1">
      <alignment horizontal="center" vertical="center" shrinkToFit="1"/>
    </xf>
    <xf numFmtId="0" fontId="14" fillId="0" borderId="52" xfId="0" applyFont="1" applyBorder="1" applyAlignment="1">
      <alignment horizontal="center" vertical="center" shrinkToFit="1"/>
    </xf>
    <xf numFmtId="178" fontId="14" fillId="0" borderId="52" xfId="0" applyNumberFormat="1" applyFont="1" applyBorder="1" applyAlignment="1">
      <alignment horizontal="center" vertical="center"/>
    </xf>
    <xf numFmtId="0" fontId="28" fillId="0" borderId="11" xfId="0" applyFont="1" applyBorder="1" applyAlignment="1">
      <alignment horizontal="center" vertical="center" shrinkToFit="1"/>
    </xf>
    <xf numFmtId="178" fontId="28" fillId="0" borderId="11" xfId="0" applyNumberFormat="1" applyFont="1" applyBorder="1" applyAlignment="1">
      <alignment horizontal="center" vertical="center"/>
    </xf>
    <xf numFmtId="0" fontId="14" fillId="0" borderId="11" xfId="16" applyFont="1" applyBorder="1" applyAlignment="1">
      <alignment horizontal="center" vertical="center" shrinkToFit="1"/>
    </xf>
    <xf numFmtId="0" fontId="28" fillId="0" borderId="52" xfId="0" applyFont="1" applyBorder="1" applyAlignment="1">
      <alignment horizontal="center" vertical="center" shrinkToFit="1"/>
    </xf>
    <xf numFmtId="178" fontId="28" fillId="0" borderId="52" xfId="0" applyNumberFormat="1" applyFont="1" applyBorder="1" applyAlignment="1">
      <alignment horizontal="center" vertical="center"/>
    </xf>
    <xf numFmtId="0" fontId="22" fillId="0" borderId="7" xfId="0" applyFont="1" applyBorder="1" applyAlignment="1">
      <alignment horizontal="center" vertical="center" shrinkToFit="1"/>
    </xf>
    <xf numFmtId="0" fontId="14" fillId="0" borderId="3" xfId="0" applyFont="1" applyBorder="1" applyAlignment="1">
      <alignment horizontal="center" vertical="center" shrinkToFit="1"/>
    </xf>
    <xf numFmtId="0" fontId="14" fillId="0" borderId="52" xfId="16" applyFont="1" applyBorder="1" applyAlignment="1">
      <alignment horizontal="center" vertical="center" shrinkToFit="1"/>
    </xf>
    <xf numFmtId="177" fontId="14" fillId="0" borderId="61" xfId="0" applyNumberFormat="1" applyFont="1" applyBorder="1" applyAlignment="1">
      <alignment horizontal="center" vertical="center"/>
    </xf>
    <xf numFmtId="0" fontId="22" fillId="0" borderId="48" xfId="0" applyFont="1" applyBorder="1" applyAlignment="1">
      <alignment horizontal="center" vertical="center" shrinkToFit="1"/>
    </xf>
    <xf numFmtId="177" fontId="14" fillId="0" borderId="62" xfId="0" applyNumberFormat="1" applyFont="1" applyBorder="1" applyAlignment="1">
      <alignment horizontal="center" vertical="center"/>
    </xf>
    <xf numFmtId="0" fontId="21" fillId="0" borderId="3" xfId="0" applyFont="1" applyBorder="1" applyAlignment="1">
      <alignment horizontal="center" vertical="center"/>
    </xf>
    <xf numFmtId="177" fontId="14" fillId="0" borderId="7" xfId="32" quotePrefix="1" applyNumberFormat="1" applyFont="1" applyBorder="1" applyAlignment="1">
      <alignment horizontal="center" vertical="center"/>
    </xf>
    <xf numFmtId="0" fontId="22" fillId="0" borderId="9" xfId="0" applyFont="1" applyBorder="1" applyAlignment="1">
      <alignment horizontal="center" vertical="center" shrinkToFit="1"/>
    </xf>
    <xf numFmtId="0" fontId="22" fillId="0" borderId="13" xfId="0" applyFont="1" applyBorder="1" applyAlignment="1">
      <alignment horizontal="center" vertical="center" shrinkToFit="1"/>
    </xf>
    <xf numFmtId="0" fontId="22" fillId="0" borderId="7" xfId="16" applyFont="1" applyBorder="1" applyAlignment="1">
      <alignment horizontal="center" vertical="center" shrinkToFit="1"/>
    </xf>
    <xf numFmtId="177" fontId="22" fillId="0" borderId="9" xfId="16" applyNumberFormat="1" applyFont="1" applyBorder="1" applyAlignment="1">
      <alignment horizontal="center" vertical="center"/>
    </xf>
    <xf numFmtId="177" fontId="22" fillId="0" borderId="7" xfId="16" applyNumberFormat="1" applyFont="1" applyBorder="1" applyAlignment="1">
      <alignment horizontal="center" vertical="center"/>
    </xf>
    <xf numFmtId="0" fontId="22" fillId="0" borderId="15" xfId="16" applyFont="1" applyBorder="1" applyAlignment="1">
      <alignment horizontal="center" vertical="center" shrinkToFit="1"/>
    </xf>
    <xf numFmtId="177" fontId="22" fillId="0" borderId="15" xfId="16" applyNumberFormat="1" applyFont="1" applyBorder="1" applyAlignment="1">
      <alignment horizontal="center" vertical="center"/>
    </xf>
    <xf numFmtId="0" fontId="22" fillId="0" borderId="11" xfId="16" applyFont="1" applyBorder="1" applyAlignment="1">
      <alignment horizontal="center" vertical="center" shrinkToFit="1"/>
    </xf>
    <xf numFmtId="177" fontId="22" fillId="0" borderId="11" xfId="16" applyNumberFormat="1" applyFont="1" applyBorder="1" applyAlignment="1">
      <alignment horizontal="center" vertical="center"/>
    </xf>
    <xf numFmtId="0" fontId="14" fillId="0" borderId="3" xfId="0" applyFont="1" applyBorder="1" applyAlignment="1">
      <alignment horizontal="center" vertical="center"/>
    </xf>
    <xf numFmtId="178" fontId="14" fillId="0" borderId="3" xfId="0" applyNumberFormat="1" applyFont="1" applyBorder="1" applyAlignment="1">
      <alignment horizontal="center" vertical="center"/>
    </xf>
    <xf numFmtId="0" fontId="7" fillId="0" borderId="63" xfId="0" applyFont="1" applyBorder="1" applyAlignment="1">
      <alignment horizontal="center" vertical="center"/>
    </xf>
    <xf numFmtId="0" fontId="6" fillId="0" borderId="63" xfId="0" applyFont="1" applyBorder="1" applyAlignment="1">
      <alignment horizontal="center" vertical="center"/>
    </xf>
    <xf numFmtId="178" fontId="6" fillId="0" borderId="64" xfId="0" applyNumberFormat="1" applyFont="1" applyBorder="1" applyAlignment="1">
      <alignment horizontal="center" vertical="center"/>
    </xf>
    <xf numFmtId="177" fontId="6" fillId="0" borderId="2" xfId="0" applyNumberFormat="1" applyFont="1" applyBorder="1" applyAlignment="1">
      <alignment horizontal="center" vertical="center"/>
    </xf>
    <xf numFmtId="177" fontId="14" fillId="0" borderId="2" xfId="0" applyNumberFormat="1" applyFont="1" applyBorder="1" applyAlignment="1">
      <alignment horizontal="center" vertical="center"/>
    </xf>
    <xf numFmtId="177" fontId="22" fillId="0" borderId="0" xfId="16" applyNumberFormat="1" applyFont="1" applyBorder="1" applyAlignment="1">
      <alignment horizontal="center" vertical="center"/>
    </xf>
    <xf numFmtId="178" fontId="14" fillId="0" borderId="44" xfId="0" applyNumberFormat="1" applyFont="1" applyBorder="1" applyAlignment="1">
      <alignment horizontal="center" vertical="center"/>
    </xf>
    <xf numFmtId="178" fontId="14" fillId="0" borderId="68" xfId="0" applyNumberFormat="1" applyFont="1" applyBorder="1" applyAlignment="1">
      <alignment horizontal="center" vertical="center"/>
    </xf>
    <xf numFmtId="178" fontId="14" fillId="0" borderId="47" xfId="0" applyNumberFormat="1" applyFont="1" applyBorder="1" applyAlignment="1">
      <alignment horizontal="center" vertical="center"/>
    </xf>
    <xf numFmtId="178" fontId="14" fillId="0" borderId="69" xfId="0" applyNumberFormat="1" applyFont="1" applyBorder="1" applyAlignment="1">
      <alignment horizontal="center" vertical="center"/>
    </xf>
    <xf numFmtId="0" fontId="14" fillId="0" borderId="69" xfId="0" applyFont="1" applyBorder="1" applyAlignment="1">
      <alignment horizontal="center" vertical="center" shrinkToFit="1"/>
    </xf>
    <xf numFmtId="0" fontId="14" fillId="0" borderId="70" xfId="0" applyFont="1" applyBorder="1" applyAlignment="1">
      <alignment horizontal="center" vertical="center" shrinkToFit="1"/>
    </xf>
    <xf numFmtId="178" fontId="14" fillId="0" borderId="50" xfId="0" applyNumberFormat="1" applyFont="1" applyBorder="1" applyAlignment="1">
      <alignment horizontal="center" vertical="center"/>
    </xf>
    <xf numFmtId="178" fontId="14" fillId="0" borderId="70" xfId="0" applyNumberFormat="1" applyFont="1" applyBorder="1" applyAlignment="1">
      <alignment horizontal="center" vertical="center"/>
    </xf>
    <xf numFmtId="0" fontId="22" fillId="0" borderId="45" xfId="0" applyFont="1" applyBorder="1" applyAlignment="1">
      <alignment horizontal="center" vertical="center" shrinkToFit="1"/>
    </xf>
    <xf numFmtId="0" fontId="22" fillId="0" borderId="69" xfId="0" applyFont="1" applyBorder="1" applyAlignment="1">
      <alignment horizontal="center" vertical="center" shrinkToFit="1"/>
    </xf>
    <xf numFmtId="0" fontId="22" fillId="0" borderId="70" xfId="0" applyFont="1" applyBorder="1" applyAlignment="1">
      <alignment horizontal="center" vertical="center" shrinkToFit="1"/>
    </xf>
    <xf numFmtId="176" fontId="14" fillId="0" borderId="53" xfId="16" applyNumberFormat="1" applyFont="1" applyBorder="1" applyAlignment="1">
      <alignment horizontal="center" vertical="center" shrinkToFit="1"/>
    </xf>
    <xf numFmtId="176" fontId="14" fillId="0" borderId="7" xfId="16" applyNumberFormat="1" applyFont="1" applyBorder="1" applyAlignment="1">
      <alignment horizontal="center" vertical="center" shrinkToFit="1"/>
    </xf>
    <xf numFmtId="177" fontId="22" fillId="0" borderId="7" xfId="0" quotePrefix="1" applyNumberFormat="1" applyFont="1" applyBorder="1" applyAlignment="1">
      <alignment horizontal="center" vertical="center"/>
    </xf>
    <xf numFmtId="177" fontId="14" fillId="0" borderId="7" xfId="32" applyNumberFormat="1" applyFont="1" applyBorder="1" applyAlignment="1">
      <alignment horizontal="center" vertical="center"/>
    </xf>
    <xf numFmtId="178" fontId="14" fillId="0" borderId="7" xfId="16" applyNumberFormat="1" applyFont="1" applyBorder="1" applyAlignment="1">
      <alignment horizontal="center" vertical="center"/>
    </xf>
    <xf numFmtId="0" fontId="14" fillId="0" borderId="15" xfId="16" applyFont="1" applyBorder="1" applyAlignment="1">
      <alignment horizontal="center" vertical="center" shrinkToFit="1"/>
    </xf>
    <xf numFmtId="177" fontId="22" fillId="0" borderId="15" xfId="0" quotePrefix="1" applyNumberFormat="1" applyFont="1" applyBorder="1" applyAlignment="1">
      <alignment horizontal="center" vertical="center"/>
    </xf>
    <xf numFmtId="177" fontId="14" fillId="0" borderId="15" xfId="32" applyNumberFormat="1" applyFont="1" applyBorder="1" applyAlignment="1">
      <alignment horizontal="center" vertical="center"/>
    </xf>
    <xf numFmtId="178" fontId="14" fillId="0" borderId="15" xfId="16" applyNumberFormat="1" applyFont="1" applyBorder="1" applyAlignment="1">
      <alignment horizontal="center" vertical="center"/>
    </xf>
    <xf numFmtId="177" fontId="22" fillId="0" borderId="11" xfId="0" quotePrefix="1" applyNumberFormat="1" applyFont="1" applyBorder="1" applyAlignment="1">
      <alignment horizontal="center" vertical="center"/>
    </xf>
    <xf numFmtId="177" fontId="14" fillId="0" borderId="11" xfId="32" applyNumberFormat="1" applyFont="1" applyBorder="1" applyAlignment="1">
      <alignment horizontal="center" vertical="center"/>
    </xf>
    <xf numFmtId="178" fontId="14" fillId="0" borderId="11" xfId="16" applyNumberFormat="1" applyFont="1" applyBorder="1" applyAlignment="1">
      <alignment horizontal="center" vertical="center"/>
    </xf>
    <xf numFmtId="0" fontId="14" fillId="0" borderId="15" xfId="0" applyFont="1" applyBorder="1" applyAlignment="1">
      <alignment horizontal="center" vertical="center"/>
    </xf>
    <xf numFmtId="0" fontId="7" fillId="0" borderId="3" xfId="0" applyFont="1" applyBorder="1" applyAlignment="1">
      <alignment horizontal="center" vertical="center" wrapText="1"/>
    </xf>
    <xf numFmtId="177" fontId="6" fillId="0" borderId="3" xfId="0" applyNumberFormat="1"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shrinkToFit="1"/>
    </xf>
    <xf numFmtId="178" fontId="14" fillId="0" borderId="20" xfId="0" applyNumberFormat="1" applyFont="1" applyBorder="1" applyAlignment="1">
      <alignment horizontal="center" vertical="center"/>
    </xf>
    <xf numFmtId="176" fontId="21" fillId="0" borderId="3"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177" fontId="14" fillId="0" borderId="3" xfId="16" applyNumberFormat="1" applyFont="1" applyBorder="1" applyAlignment="1">
      <alignment horizontal="center" vertical="center"/>
    </xf>
    <xf numFmtId="177" fontId="14" fillId="0" borderId="1" xfId="32" quotePrefix="1" applyNumberFormat="1" applyFont="1" applyBorder="1" applyAlignment="1">
      <alignment horizontal="center" vertical="center"/>
    </xf>
    <xf numFmtId="0" fontId="22" fillId="0" borderId="19" xfId="0" applyFont="1" applyBorder="1" applyAlignment="1">
      <alignment horizontal="center" vertical="center" shrinkToFit="1"/>
    </xf>
    <xf numFmtId="177" fontId="25" fillId="0" borderId="0" xfId="16" applyNumberFormat="1" applyFont="1" applyBorder="1" applyAlignment="1">
      <alignment horizontal="center" vertical="center"/>
    </xf>
    <xf numFmtId="0" fontId="22" fillId="0" borderId="1" xfId="16" applyFont="1" applyBorder="1" applyAlignment="1">
      <alignment horizontal="center" vertical="center" shrinkToFit="1"/>
    </xf>
    <xf numFmtId="177" fontId="22" fillId="0" borderId="3" xfId="16" applyNumberFormat="1" applyFont="1" applyBorder="1" applyAlignment="1">
      <alignment horizontal="center" vertical="center"/>
    </xf>
    <xf numFmtId="0" fontId="21" fillId="5" borderId="3" xfId="0" applyFont="1" applyFill="1" applyBorder="1" applyAlignment="1">
      <alignment horizontal="center" vertical="center"/>
    </xf>
    <xf numFmtId="0" fontId="14" fillId="0" borderId="3" xfId="16" applyFont="1" applyBorder="1" applyAlignment="1">
      <alignment horizontal="center" vertical="center" shrinkToFit="1"/>
    </xf>
    <xf numFmtId="177" fontId="14" fillId="0" borderId="3" xfId="0" quotePrefix="1" applyNumberFormat="1" applyFont="1" applyBorder="1" applyAlignment="1">
      <alignment horizontal="center" vertical="center"/>
    </xf>
    <xf numFmtId="178" fontId="14" fillId="0" borderId="3" xfId="16" applyNumberFormat="1" applyFont="1" applyBorder="1" applyAlignment="1">
      <alignment horizontal="center" vertical="center"/>
    </xf>
    <xf numFmtId="176" fontId="14" fillId="0" borderId="15" xfId="16" applyNumberFormat="1" applyFont="1" applyBorder="1" applyAlignment="1">
      <alignment horizontal="center" vertical="center" shrinkToFit="1"/>
    </xf>
    <xf numFmtId="177" fontId="14" fillId="0" borderId="15" xfId="16" applyNumberFormat="1" applyFont="1" applyBorder="1" applyAlignment="1">
      <alignment horizontal="center" vertical="center"/>
    </xf>
    <xf numFmtId="177" fontId="22" fillId="0" borderId="13" xfId="16" applyNumberFormat="1" applyFont="1" applyBorder="1" applyAlignment="1">
      <alignment horizontal="center" vertical="center"/>
    </xf>
    <xf numFmtId="176" fontId="14" fillId="0" borderId="52" xfId="16" applyNumberFormat="1" applyFont="1" applyBorder="1" applyAlignment="1">
      <alignment horizontal="center" vertical="center" shrinkToFit="1"/>
    </xf>
    <xf numFmtId="177" fontId="14" fillId="0" borderId="52" xfId="32" applyNumberFormat="1" applyFont="1" applyBorder="1" applyAlignment="1">
      <alignment horizontal="center" vertical="center"/>
    </xf>
    <xf numFmtId="0" fontId="14" fillId="0" borderId="28" xfId="0" applyFont="1" applyBorder="1" applyAlignment="1">
      <alignment horizontal="center" vertical="center" shrinkToFit="1"/>
    </xf>
    <xf numFmtId="178" fontId="14" fillId="0" borderId="28" xfId="0" applyNumberFormat="1" applyFont="1" applyBorder="1" applyAlignment="1">
      <alignment horizontal="center" vertical="center"/>
    </xf>
    <xf numFmtId="177" fontId="14" fillId="0" borderId="28" xfId="0" applyNumberFormat="1" applyFont="1" applyBorder="1" applyAlignment="1">
      <alignment horizontal="center" vertical="center"/>
    </xf>
    <xf numFmtId="0" fontId="23" fillId="0" borderId="72" xfId="0" applyFont="1" applyBorder="1" applyAlignment="1">
      <alignment horizontal="center" vertical="center"/>
    </xf>
    <xf numFmtId="0" fontId="22" fillId="0" borderId="72" xfId="16" applyFont="1" applyBorder="1" applyAlignment="1">
      <alignment horizontal="center" vertical="center" shrinkToFit="1"/>
    </xf>
    <xf numFmtId="178" fontId="6" fillId="0" borderId="72" xfId="0" applyNumberFormat="1" applyFont="1" applyBorder="1" applyAlignment="1">
      <alignment horizontal="center" vertical="center"/>
    </xf>
    <xf numFmtId="177" fontId="22" fillId="0" borderId="72" xfId="0" applyNumberFormat="1" applyFont="1" applyBorder="1" applyAlignment="1">
      <alignment horizontal="center" vertical="center"/>
    </xf>
    <xf numFmtId="177" fontId="14" fillId="0" borderId="73" xfId="0" applyNumberFormat="1" applyFont="1" applyBorder="1" applyAlignment="1">
      <alignment horizontal="center" vertical="center"/>
    </xf>
    <xf numFmtId="0" fontId="6" fillId="0" borderId="7" xfId="0" applyFont="1" applyBorder="1" applyAlignment="1">
      <alignment horizontal="center" vertical="center" shrinkToFit="1"/>
    </xf>
    <xf numFmtId="177" fontId="6" fillId="0" borderId="9" xfId="0" applyNumberFormat="1" applyFont="1" applyBorder="1" applyAlignment="1">
      <alignment horizontal="center" vertical="center" wrapText="1"/>
    </xf>
    <xf numFmtId="177" fontId="6" fillId="0" borderId="7" xfId="0" applyNumberFormat="1" applyFont="1" applyBorder="1" applyAlignment="1">
      <alignment horizontal="center" vertical="center" wrapText="1"/>
    </xf>
    <xf numFmtId="177" fontId="14" fillId="0" borderId="0" xfId="0" applyNumberFormat="1" applyFont="1" applyAlignment="1">
      <alignment horizontal="center" vertical="center"/>
    </xf>
    <xf numFmtId="0" fontId="6" fillId="0" borderId="15" xfId="0" applyFont="1" applyBorder="1" applyAlignment="1">
      <alignment horizontal="center" vertical="center" shrinkToFit="1"/>
    </xf>
    <xf numFmtId="177" fontId="6" fillId="0" borderId="0" xfId="0" applyNumberFormat="1" applyFont="1" applyAlignment="1">
      <alignment horizontal="center" vertical="center" wrapText="1"/>
    </xf>
    <xf numFmtId="177" fontId="6" fillId="0" borderId="15" xfId="0" applyNumberFormat="1" applyFont="1" applyBorder="1" applyAlignment="1">
      <alignment horizontal="center" vertical="center" wrapText="1"/>
    </xf>
    <xf numFmtId="0" fontId="6" fillId="0" borderId="11" xfId="0" applyFont="1" applyBorder="1" applyAlignment="1">
      <alignment horizontal="center" vertical="center" shrinkToFit="1"/>
    </xf>
    <xf numFmtId="177" fontId="6" fillId="0" borderId="13" xfId="0" applyNumberFormat="1" applyFont="1" applyBorder="1" applyAlignment="1">
      <alignment horizontal="center" vertical="center" wrapText="1"/>
    </xf>
    <xf numFmtId="177" fontId="6" fillId="0" borderId="11" xfId="0" applyNumberFormat="1" applyFont="1" applyBorder="1" applyAlignment="1">
      <alignment horizontal="center" vertical="center" wrapText="1"/>
    </xf>
    <xf numFmtId="0" fontId="7" fillId="0" borderId="12" xfId="0" applyFont="1" applyBorder="1" applyAlignment="1">
      <alignment horizontal="center" vertical="center" wrapText="1"/>
    </xf>
    <xf numFmtId="0" fontId="0" fillId="0" borderId="12" xfId="0" applyBorder="1" applyAlignment="1">
      <alignment horizontal="center" vertical="center"/>
    </xf>
    <xf numFmtId="178" fontId="0" fillId="0" borderId="12" xfId="0" applyNumberFormat="1" applyBorder="1" applyAlignment="1">
      <alignment horizontal="center" vertical="center"/>
    </xf>
    <xf numFmtId="0" fontId="23" fillId="0" borderId="39" xfId="0" applyFont="1" applyBorder="1" applyAlignment="1">
      <alignment horizontal="center" vertical="center"/>
    </xf>
    <xf numFmtId="0" fontId="22" fillId="0" borderId="72" xfId="0" applyFont="1" applyBorder="1" applyAlignment="1">
      <alignment horizontal="center" vertical="center" shrinkToFit="1"/>
    </xf>
    <xf numFmtId="177" fontId="22" fillId="0" borderId="72" xfId="32" quotePrefix="1" applyNumberFormat="1" applyFont="1" applyBorder="1" applyAlignment="1">
      <alignment horizontal="center" vertical="center"/>
    </xf>
    <xf numFmtId="178" fontId="22" fillId="0" borderId="72" xfId="0" applyNumberFormat="1" applyFont="1" applyBorder="1" applyAlignment="1">
      <alignment horizontal="center" vertical="center"/>
    </xf>
    <xf numFmtId="0" fontId="10" fillId="0" borderId="0" xfId="0" applyFont="1" applyFill="1">
      <alignment vertical="center"/>
    </xf>
    <xf numFmtId="0" fontId="10" fillId="0" borderId="0" xfId="0" applyFont="1" applyFill="1" applyAlignment="1">
      <alignment vertical="center" wrapText="1"/>
    </xf>
    <xf numFmtId="0" fontId="23" fillId="0" borderId="1" xfId="0" applyFont="1" applyBorder="1" applyAlignment="1">
      <alignment horizontal="center" vertical="center"/>
    </xf>
    <xf numFmtId="0" fontId="22" fillId="0" borderId="3" xfId="0" applyFont="1" applyBorder="1" applyAlignment="1">
      <alignment horizontal="center" vertical="center" shrinkToFit="1"/>
    </xf>
    <xf numFmtId="177" fontId="22" fillId="0" borderId="3" xfId="32" quotePrefix="1" applyNumberFormat="1" applyFont="1" applyBorder="1" applyAlignment="1">
      <alignment horizontal="center" vertical="center"/>
    </xf>
    <xf numFmtId="178" fontId="22" fillId="0" borderId="3" xfId="0" applyNumberFormat="1" applyFont="1" applyBorder="1" applyAlignment="1">
      <alignment horizontal="center" vertical="center"/>
    </xf>
    <xf numFmtId="177" fontId="14" fillId="0" borderId="74" xfId="0" applyNumberFormat="1" applyFont="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176" fontId="21" fillId="0" borderId="52" xfId="16" applyNumberFormat="1" applyFont="1" applyBorder="1" applyAlignment="1">
      <alignment horizontal="center" vertical="center"/>
    </xf>
    <xf numFmtId="176" fontId="21" fillId="0" borderId="11" xfId="16" applyNumberFormat="1" applyFont="1" applyBorder="1" applyAlignment="1">
      <alignment horizontal="center" vertical="center"/>
    </xf>
    <xf numFmtId="0" fontId="14" fillId="0" borderId="53" xfId="0" applyFont="1" applyBorder="1" applyAlignment="1">
      <alignment horizontal="left" vertical="center" wrapText="1" indent="1"/>
    </xf>
    <xf numFmtId="0" fontId="14" fillId="0" borderId="54"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39" xfId="0" applyFont="1" applyBorder="1" applyAlignment="1">
      <alignment horizontal="center" vertical="center"/>
    </xf>
    <xf numFmtId="0" fontId="14" fillId="0" borderId="40" xfId="0" applyFont="1" applyBorder="1" applyAlignment="1">
      <alignment horizontal="center" vertical="center"/>
    </xf>
    <xf numFmtId="0" fontId="14" fillId="0" borderId="41" xfId="0" applyFont="1" applyBorder="1" applyAlignment="1">
      <alignment horizontal="center" vertical="center"/>
    </xf>
    <xf numFmtId="0" fontId="7" fillId="4" borderId="65" xfId="0" applyFont="1" applyFill="1" applyBorder="1" applyAlignment="1">
      <alignment horizontal="center" vertical="center"/>
    </xf>
    <xf numFmtId="0" fontId="7" fillId="4" borderId="66" xfId="0" applyFont="1" applyFill="1" applyBorder="1" applyAlignment="1">
      <alignment horizontal="center" vertical="center"/>
    </xf>
    <xf numFmtId="0" fontId="7" fillId="4" borderId="67" xfId="0" applyFont="1" applyFill="1" applyBorder="1" applyAlignment="1">
      <alignment horizontal="center" vertical="center"/>
    </xf>
    <xf numFmtId="0" fontId="21" fillId="0" borderId="8" xfId="0" applyFont="1" applyBorder="1" applyAlignment="1">
      <alignment horizontal="center" vertical="center" wrapText="1"/>
    </xf>
    <xf numFmtId="0" fontId="21" fillId="0" borderId="16" xfId="0" applyFont="1" applyBorder="1" applyAlignment="1">
      <alignment horizontal="center" vertical="center"/>
    </xf>
    <xf numFmtId="0" fontId="21" fillId="0" borderId="12" xfId="0" applyFont="1" applyBorder="1" applyAlignment="1">
      <alignment horizontal="center" vertical="center"/>
    </xf>
    <xf numFmtId="0" fontId="14" fillId="0" borderId="9"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7" xfId="0" applyFont="1" applyBorder="1" applyAlignment="1">
      <alignment horizontal="left" vertical="center" wrapText="1" indent="1"/>
    </xf>
    <xf numFmtId="0" fontId="21" fillId="5" borderId="7" xfId="0" applyFont="1" applyFill="1" applyBorder="1" applyAlignment="1">
      <alignment horizontal="center" vertical="center"/>
    </xf>
    <xf numFmtId="0" fontId="21" fillId="5" borderId="15" xfId="0" applyFont="1" applyFill="1" applyBorder="1" applyAlignment="1">
      <alignment horizontal="center" vertical="center"/>
    </xf>
    <xf numFmtId="0" fontId="21" fillId="5" borderId="11" xfId="0" applyFont="1" applyFill="1" applyBorder="1" applyAlignment="1">
      <alignment horizontal="center" vertical="center"/>
    </xf>
    <xf numFmtId="0" fontId="14" fillId="0" borderId="8"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 xfId="17" applyFont="1" applyBorder="1" applyAlignment="1">
      <alignment horizontal="left" vertical="center" wrapText="1" indent="1"/>
    </xf>
    <xf numFmtId="0" fontId="14" fillId="0" borderId="21" xfId="17" applyFont="1" applyBorder="1" applyAlignment="1">
      <alignment horizontal="left" vertical="center" wrapText="1" indent="1"/>
    </xf>
    <xf numFmtId="0" fontId="14" fillId="0" borderId="22" xfId="17" applyFont="1" applyBorder="1" applyAlignment="1">
      <alignment horizontal="left" vertical="center" wrapText="1" indent="1"/>
    </xf>
    <xf numFmtId="0" fontId="7" fillId="4" borderId="24"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6" xfId="0" applyFont="1" applyFill="1" applyBorder="1" applyAlignment="1">
      <alignment horizontal="center" vertical="center"/>
    </xf>
    <xf numFmtId="0" fontId="6" fillId="0" borderId="1" xfId="0" applyFont="1" applyFill="1" applyBorder="1" applyAlignment="1">
      <alignment horizontal="left" vertical="center" wrapText="1" indent="1" shrinkToFit="1"/>
    </xf>
    <xf numFmtId="0" fontId="6" fillId="0" borderId="21" xfId="0" applyFont="1" applyFill="1" applyBorder="1" applyAlignment="1">
      <alignment horizontal="left" vertical="center" wrapText="1" indent="1" shrinkToFit="1"/>
    </xf>
    <xf numFmtId="0" fontId="6" fillId="0" borderId="22" xfId="0" applyFont="1" applyFill="1" applyBorder="1" applyAlignment="1">
      <alignment horizontal="left" vertical="center" wrapText="1" indent="1" shrinkToFit="1"/>
    </xf>
    <xf numFmtId="0" fontId="22" fillId="0" borderId="1" xfId="0" applyFont="1" applyBorder="1" applyAlignment="1">
      <alignment horizontal="left" vertical="center" wrapText="1" indent="1"/>
    </xf>
    <xf numFmtId="0" fontId="22" fillId="0" borderId="21" xfId="0" applyFont="1" applyBorder="1" applyAlignment="1">
      <alignment horizontal="left" vertical="center" indent="1"/>
    </xf>
    <xf numFmtId="0" fontId="22" fillId="0" borderId="22" xfId="0" applyFont="1" applyBorder="1" applyAlignment="1">
      <alignment horizontal="left" vertical="center" indent="1"/>
    </xf>
    <xf numFmtId="0" fontId="21" fillId="0" borderId="3" xfId="0" applyFont="1" applyBorder="1" applyAlignment="1">
      <alignment horizontal="center" vertical="center" wrapText="1" shrinkToFit="1"/>
    </xf>
    <xf numFmtId="0" fontId="21" fillId="0" borderId="3" xfId="0" applyFont="1" applyBorder="1" applyAlignment="1">
      <alignment horizontal="center" vertical="center" shrinkToFit="1"/>
    </xf>
    <xf numFmtId="0" fontId="14" fillId="0" borderId="3" xfId="0" applyFont="1" applyBorder="1" applyAlignment="1">
      <alignment horizontal="left" vertical="center" wrapText="1" indent="1"/>
    </xf>
    <xf numFmtId="0" fontId="14" fillId="0" borderId="18" xfId="0" applyFont="1" applyBorder="1" applyAlignment="1">
      <alignment horizontal="left" vertical="center" wrapText="1" indent="1"/>
    </xf>
    <xf numFmtId="0" fontId="21" fillId="0" borderId="3" xfId="0" applyFont="1" applyBorder="1" applyAlignment="1">
      <alignment horizontal="center" vertical="center"/>
    </xf>
    <xf numFmtId="176" fontId="21" fillId="0" borderId="52" xfId="16" applyNumberFormat="1" applyFont="1" applyBorder="1" applyAlignment="1">
      <alignment horizontal="center" vertical="center" shrinkToFit="1"/>
    </xf>
    <xf numFmtId="176" fontId="21" fillId="0" borderId="11" xfId="16" applyNumberFormat="1" applyFont="1" applyBorder="1" applyAlignment="1">
      <alignment horizontal="center" vertical="center" shrinkToFit="1"/>
    </xf>
    <xf numFmtId="0" fontId="25" fillId="0" borderId="39" xfId="0" applyFont="1" applyBorder="1" applyAlignment="1">
      <alignment horizontal="center" vertical="center"/>
    </xf>
    <xf numFmtId="0" fontId="25" fillId="0" borderId="40" xfId="0" applyFont="1" applyBorder="1" applyAlignment="1">
      <alignment horizontal="center" vertical="center"/>
    </xf>
    <xf numFmtId="0" fontId="25" fillId="0" borderId="41" xfId="0" applyFont="1" applyBorder="1" applyAlignment="1">
      <alignment horizontal="center" vertical="center"/>
    </xf>
    <xf numFmtId="0" fontId="7" fillId="4" borderId="27" xfId="0" applyFont="1" applyFill="1" applyBorder="1" applyAlignment="1">
      <alignment horizontal="center" vertical="center"/>
    </xf>
    <xf numFmtId="0" fontId="21" fillId="0" borderId="3" xfId="0" applyFont="1" applyBorder="1" applyAlignment="1">
      <alignment horizontal="center" vertical="center" wrapText="1"/>
    </xf>
    <xf numFmtId="0" fontId="21" fillId="0" borderId="7" xfId="0" applyFont="1" applyBorder="1" applyAlignment="1">
      <alignment horizontal="center" vertical="center" wrapText="1"/>
    </xf>
    <xf numFmtId="0" fontId="14" fillId="0" borderId="15" xfId="0" applyFont="1" applyBorder="1">
      <alignment vertical="center"/>
    </xf>
    <xf numFmtId="0" fontId="14" fillId="0" borderId="11" xfId="0" applyFont="1" applyBorder="1">
      <alignment vertical="center"/>
    </xf>
    <xf numFmtId="0" fontId="21" fillId="0" borderId="7" xfId="0" applyFont="1" applyBorder="1" applyAlignment="1">
      <alignment horizontal="center" vertical="center"/>
    </xf>
    <xf numFmtId="0" fontId="21" fillId="0" borderId="15" xfId="0" applyFont="1" applyBorder="1" applyAlignment="1">
      <alignment horizontal="center" vertical="center"/>
    </xf>
    <xf numFmtId="0" fontId="21" fillId="0" borderId="11" xfId="0" applyFont="1" applyBorder="1" applyAlignment="1">
      <alignment horizontal="center" vertical="center"/>
    </xf>
    <xf numFmtId="0" fontId="14" fillId="0" borderId="1"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21" fillId="0" borderId="33" xfId="0" applyFont="1" applyBorder="1" applyAlignment="1">
      <alignment horizontal="center" vertical="center"/>
    </xf>
    <xf numFmtId="0" fontId="21" fillId="0" borderId="35" xfId="0" applyFont="1" applyBorder="1" applyAlignment="1">
      <alignment horizontal="center" vertical="center"/>
    </xf>
    <xf numFmtId="0" fontId="21" fillId="0" borderId="37" xfId="0" applyFont="1" applyBorder="1" applyAlignment="1">
      <alignment horizontal="center" vertical="center"/>
    </xf>
    <xf numFmtId="0" fontId="14" fillId="0" borderId="33" xfId="0" applyFont="1" applyBorder="1" applyAlignment="1">
      <alignment horizontal="left" vertical="center" wrapText="1" indent="1"/>
    </xf>
    <xf numFmtId="0" fontId="14" fillId="0" borderId="33" xfId="0" applyFont="1" applyBorder="1" applyAlignment="1">
      <alignment horizontal="left" vertical="center" indent="1"/>
    </xf>
    <xf numFmtId="0" fontId="14" fillId="0" borderId="34" xfId="0" applyFont="1" applyBorder="1" applyAlignment="1">
      <alignment horizontal="left" vertical="center" indent="1"/>
    </xf>
    <xf numFmtId="0" fontId="14" fillId="0" borderId="35" xfId="0" applyFont="1" applyBorder="1" applyAlignment="1">
      <alignment horizontal="left" vertical="center" wrapText="1" indent="1"/>
    </xf>
    <xf numFmtId="0" fontId="14" fillId="0" borderId="35" xfId="0" applyFont="1" applyBorder="1" applyAlignment="1">
      <alignment horizontal="left" vertical="center" indent="1"/>
    </xf>
    <xf numFmtId="0" fontId="14" fillId="0" borderId="36" xfId="0" applyFont="1" applyBorder="1" applyAlignment="1">
      <alignment horizontal="left" vertical="center" indent="1"/>
    </xf>
    <xf numFmtId="0" fontId="14" fillId="0" borderId="37" xfId="0" applyFont="1" applyBorder="1" applyAlignment="1">
      <alignment horizontal="left" vertical="center" indent="1"/>
    </xf>
    <xf numFmtId="0" fontId="14" fillId="0" borderId="38" xfId="0" applyFont="1" applyBorder="1" applyAlignment="1">
      <alignment horizontal="left" vertical="center" indent="1"/>
    </xf>
    <xf numFmtId="0" fontId="21" fillId="0" borderId="28" xfId="0" applyFont="1" applyBorder="1" applyAlignment="1">
      <alignment horizontal="center" vertical="center"/>
    </xf>
    <xf numFmtId="0" fontId="14" fillId="0" borderId="30" xfId="0" applyFont="1" applyBorder="1" applyAlignment="1">
      <alignment horizontal="left" vertical="center" wrapText="1" indent="1"/>
    </xf>
    <xf numFmtId="0" fontId="14" fillId="0" borderId="31" xfId="0" applyFont="1" applyBorder="1" applyAlignment="1">
      <alignment horizontal="left" vertical="center" wrapText="1" indent="1"/>
    </xf>
    <xf numFmtId="0" fontId="14" fillId="0" borderId="56" xfId="0" applyFont="1" applyBorder="1" applyAlignment="1">
      <alignment horizontal="left" vertical="center" wrapText="1" indent="1"/>
    </xf>
    <xf numFmtId="0" fontId="25" fillId="0" borderId="1" xfId="16" applyFont="1" applyBorder="1" applyAlignment="1">
      <alignment horizontal="center" vertical="center"/>
    </xf>
    <xf numFmtId="0" fontId="25" fillId="0" borderId="21" xfId="16" applyFont="1" applyBorder="1" applyAlignment="1">
      <alignment horizontal="center" vertical="center"/>
    </xf>
    <xf numFmtId="0" fontId="25" fillId="0" borderId="22" xfId="16" applyFont="1" applyBorder="1" applyAlignment="1">
      <alignment horizontal="center" vertical="center"/>
    </xf>
    <xf numFmtId="0" fontId="7" fillId="0" borderId="7" xfId="0" applyFont="1" applyBorder="1" applyAlignment="1">
      <alignment horizontal="center" vertical="center" wrapText="1"/>
    </xf>
    <xf numFmtId="0" fontId="7" fillId="0" borderId="15" xfId="0" applyFont="1" applyBorder="1" applyAlignment="1">
      <alignment horizontal="center" vertical="center"/>
    </xf>
    <xf numFmtId="0" fontId="7" fillId="0" borderId="11" xfId="0" applyFont="1" applyBorder="1" applyAlignment="1">
      <alignment horizontal="center" vertical="center"/>
    </xf>
    <xf numFmtId="0" fontId="14" fillId="0" borderId="8" xfId="16" applyFont="1" applyBorder="1" applyAlignment="1">
      <alignment horizontal="left" vertical="center" wrapText="1" indent="1"/>
    </xf>
    <xf numFmtId="0" fontId="14" fillId="0" borderId="9" xfId="16" applyFont="1" applyBorder="1" applyAlignment="1">
      <alignment horizontal="left" vertical="center" wrapText="1" indent="1"/>
    </xf>
    <xf numFmtId="0" fontId="14" fillId="0" borderId="10" xfId="16" applyFont="1" applyBorder="1" applyAlignment="1">
      <alignment horizontal="left" vertical="center" wrapText="1" indent="1"/>
    </xf>
    <xf numFmtId="0" fontId="14" fillId="0" borderId="16" xfId="16" applyFont="1" applyBorder="1" applyAlignment="1">
      <alignment horizontal="left" vertical="center" wrapText="1" indent="1"/>
    </xf>
    <xf numFmtId="0" fontId="14" fillId="0" borderId="0" xfId="16" applyFont="1" applyBorder="1" applyAlignment="1">
      <alignment horizontal="left" vertical="center" wrapText="1" indent="1"/>
    </xf>
    <xf numFmtId="0" fontId="14" fillId="0" borderId="17" xfId="16" applyFont="1" applyBorder="1" applyAlignment="1">
      <alignment horizontal="left" vertical="center" wrapText="1" indent="1"/>
    </xf>
    <xf numFmtId="0" fontId="14" fillId="0" borderId="12" xfId="16" applyFont="1" applyBorder="1" applyAlignment="1">
      <alignment horizontal="left" vertical="center" wrapText="1" indent="1"/>
    </xf>
    <xf numFmtId="0" fontId="14" fillId="0" borderId="13" xfId="16" applyFont="1" applyBorder="1" applyAlignment="1">
      <alignment horizontal="left" vertical="center" wrapText="1" indent="1"/>
    </xf>
    <xf numFmtId="0" fontId="14" fillId="0" borderId="14" xfId="16" applyFont="1" applyBorder="1" applyAlignment="1">
      <alignment horizontal="left" vertical="center" wrapText="1" indent="1"/>
    </xf>
    <xf numFmtId="0" fontId="7" fillId="0" borderId="32" xfId="0" applyFont="1" applyBorder="1" applyAlignment="1">
      <alignment horizontal="center" vertic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0" fillId="0" borderId="9" xfId="0" applyBorder="1" applyAlignment="1">
      <alignment horizontal="left" vertical="center" wrapText="1" indent="1"/>
    </xf>
    <xf numFmtId="0" fontId="0" fillId="0" borderId="9" xfId="0" applyBorder="1" applyAlignment="1">
      <alignment horizontal="left" vertical="center" indent="1"/>
    </xf>
    <xf numFmtId="0" fontId="0" fillId="0" borderId="10" xfId="0" applyBorder="1" applyAlignment="1">
      <alignment horizontal="left" vertical="center" indent="1"/>
    </xf>
    <xf numFmtId="0" fontId="0" fillId="0" borderId="0" xfId="0" applyBorder="1" applyAlignment="1">
      <alignment horizontal="left" vertical="center" indent="1"/>
    </xf>
    <xf numFmtId="0" fontId="0" fillId="0" borderId="17" xfId="0" applyBorder="1" applyAlignment="1">
      <alignment horizontal="left" vertical="center" indent="1"/>
    </xf>
    <xf numFmtId="0" fontId="0" fillId="0" borderId="13" xfId="0" applyBorder="1" applyAlignment="1">
      <alignment horizontal="left" vertical="center" indent="1"/>
    </xf>
    <xf numFmtId="0" fontId="0" fillId="0" borderId="14" xfId="0" applyBorder="1" applyAlignment="1">
      <alignment horizontal="left" vertical="center" indent="1"/>
    </xf>
    <xf numFmtId="0" fontId="21" fillId="0" borderId="52"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1" xfId="0" applyFont="1" applyBorder="1" applyAlignment="1">
      <alignment horizontal="center" vertical="center" wrapText="1"/>
    </xf>
    <xf numFmtId="0" fontId="14" fillId="0" borderId="7"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71"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23" xfId="0" applyFont="1" applyBorder="1" applyAlignment="1">
      <alignment horizontal="left" vertical="center" wrapText="1" indent="1"/>
    </xf>
    <xf numFmtId="0" fontId="21" fillId="0" borderId="11" xfId="0" applyFont="1" applyBorder="1" applyAlignment="1">
      <alignment horizontal="center" vertical="center" wrapText="1" shrinkToFit="1"/>
    </xf>
    <xf numFmtId="0" fontId="6" fillId="0" borderId="11" xfId="0" applyFont="1" applyBorder="1" applyAlignment="1">
      <alignment horizontal="left" vertical="center" wrapText="1" indent="1"/>
    </xf>
    <xf numFmtId="0" fontId="6" fillId="0" borderId="23" xfId="0" applyFont="1" applyBorder="1" applyAlignment="1">
      <alignment horizontal="left" vertical="center" wrapText="1" indent="1"/>
    </xf>
    <xf numFmtId="0" fontId="6" fillId="0" borderId="3" xfId="0" applyFont="1" applyBorder="1" applyAlignment="1">
      <alignment horizontal="left" vertical="center" wrapText="1" indent="1"/>
    </xf>
    <xf numFmtId="0" fontId="6" fillId="0" borderId="18" xfId="0" applyFont="1" applyBorder="1" applyAlignment="1">
      <alignment horizontal="left" vertical="center" wrapText="1" indent="1"/>
    </xf>
    <xf numFmtId="0" fontId="26" fillId="0" borderId="52" xfId="0" applyFont="1" applyBorder="1" applyAlignment="1">
      <alignment horizontal="center" vertical="center" wrapText="1"/>
    </xf>
    <xf numFmtId="0" fontId="26" fillId="0" borderId="11" xfId="0" applyFont="1" applyBorder="1" applyAlignment="1">
      <alignment horizontal="center" vertical="center" wrapText="1"/>
    </xf>
    <xf numFmtId="0" fontId="21" fillId="0" borderId="57" xfId="0" applyFont="1" applyBorder="1" applyAlignment="1">
      <alignment horizontal="center" vertical="center"/>
    </xf>
    <xf numFmtId="0" fontId="21" fillId="0" borderId="59" xfId="0" applyFont="1" applyBorder="1" applyAlignment="1">
      <alignment horizontal="center" vertical="center"/>
    </xf>
    <xf numFmtId="0" fontId="14" fillId="0" borderId="57" xfId="0" applyFont="1" applyBorder="1" applyAlignment="1">
      <alignment horizontal="left" vertical="center" wrapText="1" indent="1"/>
    </xf>
    <xf numFmtId="0" fontId="14" fillId="0" borderId="57" xfId="0" applyFont="1" applyBorder="1" applyAlignment="1">
      <alignment horizontal="left" vertical="center" indent="1"/>
    </xf>
    <xf numFmtId="0" fontId="14" fillId="0" borderId="58" xfId="0" applyFont="1" applyBorder="1" applyAlignment="1">
      <alignment horizontal="left" vertical="center" indent="1"/>
    </xf>
    <xf numFmtId="0" fontId="14" fillId="0" borderId="59" xfId="0" applyFont="1" applyBorder="1" applyAlignment="1">
      <alignment horizontal="left" vertical="center" indent="1"/>
    </xf>
    <xf numFmtId="0" fontId="14" fillId="0" borderId="60" xfId="0" applyFont="1" applyBorder="1" applyAlignment="1">
      <alignment horizontal="left" vertical="center" indent="1"/>
    </xf>
    <xf numFmtId="0" fontId="14" fillId="0" borderId="1" xfId="0" applyFont="1" applyBorder="1" applyAlignment="1">
      <alignment horizontal="left" vertical="center" wrapText="1" indent="1"/>
    </xf>
    <xf numFmtId="0" fontId="14" fillId="0" borderId="21"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0" xfId="0" applyFont="1" applyAlignment="1">
      <alignment horizontal="left" vertical="center" wrapText="1" indent="1"/>
    </xf>
    <xf numFmtId="0" fontId="25" fillId="0" borderId="11" xfId="0" applyFont="1" applyBorder="1" applyAlignment="1">
      <alignment horizontal="left" vertical="center" wrapText="1" indent="1"/>
    </xf>
    <xf numFmtId="0" fontId="25" fillId="0" borderId="23" xfId="0" applyFont="1" applyBorder="1" applyAlignment="1">
      <alignment horizontal="left" vertical="center" wrapText="1" indent="1"/>
    </xf>
    <xf numFmtId="0" fontId="7" fillId="0" borderId="7" xfId="0" applyFont="1" applyBorder="1" applyAlignment="1">
      <alignment horizontal="center" vertical="center" shrinkToFit="1"/>
    </xf>
    <xf numFmtId="0" fontId="7" fillId="0" borderId="15" xfId="0" applyFont="1" applyBorder="1" applyAlignment="1">
      <alignment horizontal="center" vertical="center" shrinkToFit="1"/>
    </xf>
    <xf numFmtId="0" fontId="7" fillId="0" borderId="11" xfId="0" applyFont="1" applyBorder="1" applyAlignment="1">
      <alignment horizontal="center" vertical="center" shrinkToFit="1"/>
    </xf>
    <xf numFmtId="0" fontId="0" fillId="0" borderId="1"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176" fontId="29" fillId="0" borderId="52" xfId="16" applyNumberFormat="1" applyFont="1" applyBorder="1" applyAlignment="1">
      <alignment horizontal="center" vertical="center"/>
    </xf>
    <xf numFmtId="176" fontId="29" fillId="0" borderId="15" xfId="16" applyNumberFormat="1" applyFont="1" applyBorder="1" applyAlignment="1">
      <alignment horizontal="center" vertical="center"/>
    </xf>
    <xf numFmtId="176" fontId="29" fillId="0" borderId="11" xfId="16" applyNumberFormat="1" applyFont="1" applyBorder="1" applyAlignment="1">
      <alignment horizontal="center" vertical="center"/>
    </xf>
    <xf numFmtId="0" fontId="14" fillId="0" borderId="54" xfId="16" applyFont="1" applyBorder="1" applyAlignment="1">
      <alignment horizontal="left" vertical="center" wrapText="1" indent="1"/>
    </xf>
    <xf numFmtId="0" fontId="14" fillId="0" borderId="55" xfId="16" applyFont="1" applyBorder="1" applyAlignment="1">
      <alignment horizontal="left" vertical="center" wrapText="1" indent="1"/>
    </xf>
    <xf numFmtId="176" fontId="24" fillId="0" borderId="3" xfId="16" applyNumberFormat="1" applyFont="1" applyBorder="1" applyAlignment="1">
      <alignment horizontal="center" vertical="center"/>
    </xf>
    <xf numFmtId="0" fontId="0" fillId="0" borderId="3" xfId="0" applyFont="1" applyBorder="1" applyAlignment="1">
      <alignment horizontal="left" vertical="center" wrapText="1" indent="1"/>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CC66"/>
      <color rgb="FFFFDB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0.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9525</xdr:rowOff>
    </xdr:from>
    <xdr:to>
      <xdr:col>11</xdr:col>
      <xdr:colOff>771761</xdr:colOff>
      <xdr:row>6</xdr:row>
      <xdr:rowOff>171450</xdr:rowOff>
    </xdr:to>
    <xdr:pic>
      <xdr:nvPicPr>
        <xdr:cNvPr id="9" name="Picture 1">
          <a:extLst>
            <a:ext uri="{FF2B5EF4-FFF2-40B4-BE49-F238E27FC236}">
              <a16:creationId xmlns:a16="http://schemas.microsoft.com/office/drawing/2014/main" id="{FCE9B1FF-7989-40CD-B930-BAA7751D9EF4}"/>
            </a:ext>
          </a:extLst>
        </xdr:cNvPr>
        <xdr:cNvPicPr>
          <a:picLocks noChangeAspect="1"/>
        </xdr:cNvPicPr>
      </xdr:nvPicPr>
      <xdr:blipFill>
        <a:blip xmlns:r="http://schemas.openxmlformats.org/officeDocument/2006/relationships" r:embed="rId1"/>
        <a:stretch>
          <a:fillRect/>
        </a:stretch>
      </xdr:blipFill>
      <xdr:spPr>
        <a:xfrm>
          <a:off x="6105525" y="100012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A22C9E55-04F2-4B3C-8B29-A3C5613127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4D58AC4-1ED6-4C56-A851-A52980F714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455E9E6D-6FFB-4B74-9D8A-F0CEA27A110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2E68166A-4355-4E61-8E54-A90EC35E8A1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EF5E3404-BF13-47F3-B61B-E75E15BA698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8" name="Picture 1">
          <a:extLst>
            <a:ext uri="{FF2B5EF4-FFF2-40B4-BE49-F238E27FC236}">
              <a16:creationId xmlns:a16="http://schemas.microsoft.com/office/drawing/2014/main" id="{B06620D3-117E-41DE-9707-C5B72E7E322E}"/>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2DA2E76-BEAC-4493-9481-6EA5A7A93DF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A1B1587A-A87E-4E40-A636-304046198A3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1A904BF6-BACB-486F-8A2B-44C5D22A6BA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411CBD0F-1054-403F-9B74-32EBB6B9319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909A38C-C5B5-4436-81E5-42A6F9AAF9B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792A2093-102C-4347-B85A-1472AFF8317F}"/>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484445E7-7FEC-4D77-B553-8353E2F78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2CD71B-3C29-42D3-A6ED-FF66DC7825A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9384DD76-1353-411E-BA2D-BF62DB826E9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C54BA944-AEFF-43D5-9275-DD1D7BD8E88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89D88A7B-33BE-4E38-88C4-9CF74FC29A2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9ABDA70F-4834-49CB-8D66-6DD5301724D9}"/>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AB39E001-6CBB-4E57-8A43-6D3F2F9C903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29E29D2-E54F-46AF-A747-D2C9B874FB2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A579396-D61D-4CEE-91B5-3960AFF69D5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60E33DD8-FC62-4F43-BB21-845812A75B4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97F3EFE0-4573-4400-B229-EC713833E3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FC74CD90-7B45-4F19-8D44-74DD40BF3B25}"/>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2FA1D033-C5BB-41FE-BC84-789AC66C82D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88CA1A8-A9B1-4C04-99B1-B0A84EACE19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967A3844-5635-4326-8669-C7ADD9C359D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85394D58-B049-4D05-B1A4-16E7EB86C23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CD8737DA-9296-4F1C-84D2-B851098F25E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A5CD4B0D-4622-432C-9765-B6C55D1F8528}"/>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381"/>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2" t="s">
        <v>65</v>
      </c>
      <c r="B1" s="183"/>
      <c r="C1" s="183"/>
      <c r="D1" s="183"/>
      <c r="E1" s="183"/>
      <c r="F1" s="183"/>
      <c r="G1" s="183"/>
      <c r="H1" s="183"/>
      <c r="I1" s="183"/>
      <c r="J1" s="183"/>
      <c r="K1" s="183"/>
      <c r="L1" s="183"/>
    </row>
    <row r="2" spans="1:12" ht="15.75" customHeight="1">
      <c r="A2" s="183"/>
      <c r="B2" s="183"/>
      <c r="C2" s="183"/>
      <c r="D2" s="183"/>
      <c r="E2" s="183"/>
      <c r="F2" s="183"/>
      <c r="G2" s="183"/>
      <c r="H2" s="183"/>
      <c r="I2" s="183"/>
      <c r="J2" s="183"/>
      <c r="K2" s="183"/>
      <c r="L2" s="183"/>
    </row>
    <row r="3" spans="1:12" ht="15.75" customHeight="1">
      <c r="A3" s="183"/>
      <c r="B3" s="183"/>
      <c r="C3" s="183"/>
      <c r="D3" s="183"/>
      <c r="E3" s="183"/>
      <c r="F3" s="183"/>
      <c r="G3" s="183"/>
      <c r="H3" s="183"/>
      <c r="I3" s="183"/>
      <c r="J3" s="183"/>
      <c r="K3" s="183"/>
      <c r="L3" s="183"/>
    </row>
    <row r="4" spans="1:12" ht="13.5" customHeight="1">
      <c r="B4" s="4"/>
      <c r="D4" s="4"/>
      <c r="E4"/>
      <c r="F4"/>
      <c r="G4"/>
    </row>
    <row r="5" spans="1:12" ht="17.25" customHeight="1">
      <c r="A5" s="184" t="s">
        <v>13</v>
      </c>
      <c r="B5" s="185"/>
      <c r="C5" s="8"/>
      <c r="E5" s="2"/>
      <c r="G5" s="4"/>
    </row>
    <row r="6" spans="1:12" ht="17.25" customHeight="1">
      <c r="A6" s="10" t="s">
        <v>14</v>
      </c>
      <c r="B6" s="31"/>
      <c r="C6" s="8"/>
      <c r="E6" s="2"/>
      <c r="G6" s="4"/>
    </row>
    <row r="7" spans="1:12" ht="17.25" customHeight="1">
      <c r="A7" s="10" t="s">
        <v>15</v>
      </c>
      <c r="B7" s="31"/>
      <c r="D7" s="2" t="s">
        <v>5</v>
      </c>
    </row>
    <row r="8" spans="1:12" ht="17.25" customHeight="1" thickBot="1">
      <c r="A8" s="9"/>
    </row>
    <row r="9" spans="1:12" ht="30" customHeight="1" thickBot="1">
      <c r="A9" s="11" t="s">
        <v>0</v>
      </c>
      <c r="B9" s="13" t="s">
        <v>4</v>
      </c>
      <c r="C9" s="12" t="s">
        <v>1</v>
      </c>
      <c r="D9" s="13" t="s">
        <v>6</v>
      </c>
      <c r="E9" s="13" t="s">
        <v>7</v>
      </c>
      <c r="F9" s="13" t="s">
        <v>2</v>
      </c>
      <c r="G9" s="186" t="s">
        <v>3</v>
      </c>
      <c r="H9" s="186"/>
      <c r="I9" s="186"/>
      <c r="J9" s="186"/>
      <c r="K9" s="186"/>
      <c r="L9" s="187"/>
    </row>
    <row r="10" spans="1:12" s="2" customFormat="1" ht="20.100000000000001" customHeight="1">
      <c r="A10" s="217" t="s">
        <v>9</v>
      </c>
      <c r="B10" s="188" t="s">
        <v>59</v>
      </c>
      <c r="C10" s="81" t="s">
        <v>16</v>
      </c>
      <c r="D10" s="65">
        <f t="shared" ref="D10:D27" si="0">E10*0.65</f>
        <v>33.800000000000004</v>
      </c>
      <c r="E10" s="66">
        <v>52</v>
      </c>
      <c r="F10" s="67">
        <f t="shared" ref="F10:F33" si="1">($B$6*D10)+($B$7*E10)</f>
        <v>0</v>
      </c>
      <c r="G10" s="190" t="s">
        <v>38</v>
      </c>
      <c r="H10" s="191"/>
      <c r="I10" s="191"/>
      <c r="J10" s="191"/>
      <c r="K10" s="191"/>
      <c r="L10" s="192"/>
    </row>
    <row r="11" spans="1:12" s="2" customFormat="1" ht="20.100000000000001" customHeight="1">
      <c r="A11" s="218"/>
      <c r="B11" s="189"/>
      <c r="C11" s="76" t="s">
        <v>60</v>
      </c>
      <c r="D11" s="50">
        <f t="shared" si="0"/>
        <v>1.9500000000000002</v>
      </c>
      <c r="E11" s="14">
        <v>3</v>
      </c>
      <c r="F11" s="15">
        <f t="shared" si="1"/>
        <v>0</v>
      </c>
      <c r="G11" s="193"/>
      <c r="H11" s="194"/>
      <c r="I11" s="194"/>
      <c r="J11" s="194"/>
      <c r="K11" s="194"/>
      <c r="L11" s="195"/>
    </row>
    <row r="12" spans="1:12" s="2" customFormat="1" ht="20.100000000000001" customHeight="1">
      <c r="A12" s="218"/>
      <c r="B12" s="230" t="s">
        <v>61</v>
      </c>
      <c r="C12" s="79" t="s">
        <v>62</v>
      </c>
      <c r="D12" s="51">
        <f t="shared" si="0"/>
        <v>6.5</v>
      </c>
      <c r="E12" s="32">
        <v>10</v>
      </c>
      <c r="F12" s="33">
        <f t="shared" si="1"/>
        <v>0</v>
      </c>
      <c r="G12" s="228" t="s">
        <v>63</v>
      </c>
      <c r="H12" s="228"/>
      <c r="I12" s="228"/>
      <c r="J12" s="228"/>
      <c r="K12" s="228"/>
      <c r="L12" s="229"/>
    </row>
    <row r="13" spans="1:12" s="2" customFormat="1" ht="20.100000000000001" customHeight="1">
      <c r="A13" s="218"/>
      <c r="B13" s="230"/>
      <c r="C13" s="64" t="s">
        <v>17</v>
      </c>
      <c r="D13" s="51">
        <f t="shared" si="0"/>
        <v>1.3</v>
      </c>
      <c r="E13" s="34">
        <v>2</v>
      </c>
      <c r="F13" s="51">
        <f t="shared" si="1"/>
        <v>0</v>
      </c>
      <c r="G13" s="228"/>
      <c r="H13" s="228"/>
      <c r="I13" s="228"/>
      <c r="J13" s="228"/>
      <c r="K13" s="228"/>
      <c r="L13" s="229"/>
    </row>
    <row r="14" spans="1:12" s="2" customFormat="1" ht="20.100000000000001" customHeight="1">
      <c r="A14" s="218"/>
      <c r="B14" s="230"/>
      <c r="C14" s="64" t="s">
        <v>64</v>
      </c>
      <c r="D14" s="51">
        <f t="shared" si="0"/>
        <v>0.32500000000000001</v>
      </c>
      <c r="E14" s="34">
        <v>0.5</v>
      </c>
      <c r="F14" s="51">
        <f t="shared" si="1"/>
        <v>0</v>
      </c>
      <c r="G14" s="228"/>
      <c r="H14" s="228"/>
      <c r="I14" s="228"/>
      <c r="J14" s="228"/>
      <c r="K14" s="228"/>
      <c r="L14" s="229"/>
    </row>
    <row r="15" spans="1:12" s="2" customFormat="1" ht="20.100000000000001" customHeight="1">
      <c r="A15" s="218"/>
      <c r="B15" s="230"/>
      <c r="C15" s="20" t="s">
        <v>29</v>
      </c>
      <c r="D15" s="51">
        <f t="shared" si="0"/>
        <v>0.65</v>
      </c>
      <c r="E15" s="34">
        <v>1</v>
      </c>
      <c r="F15" s="51">
        <f t="shared" si="1"/>
        <v>0</v>
      </c>
      <c r="G15" s="228"/>
      <c r="H15" s="228"/>
      <c r="I15" s="228"/>
      <c r="J15" s="228"/>
      <c r="K15" s="228"/>
      <c r="L15" s="229"/>
    </row>
    <row r="16" spans="1:12" s="2" customFormat="1" ht="20.100000000000001" customHeight="1">
      <c r="A16" s="218"/>
      <c r="B16" s="230"/>
      <c r="C16" s="21" t="s">
        <v>20</v>
      </c>
      <c r="D16" s="51">
        <f t="shared" si="0"/>
        <v>0.65</v>
      </c>
      <c r="E16" s="15">
        <v>1</v>
      </c>
      <c r="F16" s="35">
        <f t="shared" si="1"/>
        <v>0</v>
      </c>
      <c r="G16" s="228"/>
      <c r="H16" s="228"/>
      <c r="I16" s="228"/>
      <c r="J16" s="228"/>
      <c r="K16" s="228"/>
      <c r="L16" s="229"/>
    </row>
    <row r="17" spans="1:14" s="2" customFormat="1" ht="20.100000000000001" customHeight="1">
      <c r="A17" s="218"/>
      <c r="B17" s="202" t="s">
        <v>72</v>
      </c>
      <c r="C17" s="19" t="s">
        <v>70</v>
      </c>
      <c r="D17" s="16">
        <f t="shared" si="0"/>
        <v>22.75</v>
      </c>
      <c r="E17" s="16">
        <v>35</v>
      </c>
      <c r="F17" s="32">
        <f t="shared" si="1"/>
        <v>0</v>
      </c>
      <c r="G17" s="205" t="s">
        <v>71</v>
      </c>
      <c r="H17" s="205"/>
      <c r="I17" s="205"/>
      <c r="J17" s="205"/>
      <c r="K17" s="205"/>
      <c r="L17" s="206"/>
    </row>
    <row r="18" spans="1:14" s="2" customFormat="1" ht="20.100000000000001" customHeight="1">
      <c r="A18" s="218"/>
      <c r="B18" s="203"/>
      <c r="C18" s="20" t="s">
        <v>21</v>
      </c>
      <c r="D18" s="22">
        <f t="shared" si="0"/>
        <v>9.75</v>
      </c>
      <c r="E18" s="22">
        <v>15</v>
      </c>
      <c r="F18" s="34">
        <f t="shared" si="1"/>
        <v>0</v>
      </c>
      <c r="G18" s="207"/>
      <c r="H18" s="207"/>
      <c r="I18" s="207"/>
      <c r="J18" s="207"/>
      <c r="K18" s="207"/>
      <c r="L18" s="208"/>
    </row>
    <row r="19" spans="1:14" s="2" customFormat="1" ht="20.100000000000001" customHeight="1">
      <c r="A19" s="218"/>
      <c r="B19" s="203"/>
      <c r="C19" s="20" t="s">
        <v>18</v>
      </c>
      <c r="D19" s="22">
        <f t="shared" si="0"/>
        <v>0.65</v>
      </c>
      <c r="E19" s="22">
        <v>1</v>
      </c>
      <c r="F19" s="34">
        <f t="shared" si="1"/>
        <v>0</v>
      </c>
      <c r="G19" s="207"/>
      <c r="H19" s="207"/>
      <c r="I19" s="207"/>
      <c r="J19" s="207"/>
      <c r="K19" s="207"/>
      <c r="L19" s="208"/>
    </row>
    <row r="20" spans="1:14" s="2" customFormat="1" ht="20.100000000000001" customHeight="1">
      <c r="A20" s="218"/>
      <c r="B20" s="203"/>
      <c r="C20" s="20" t="s">
        <v>43</v>
      </c>
      <c r="D20" s="22">
        <f t="shared" si="0"/>
        <v>0.65</v>
      </c>
      <c r="E20" s="22">
        <v>1</v>
      </c>
      <c r="F20" s="34">
        <f t="shared" si="1"/>
        <v>0</v>
      </c>
      <c r="G20" s="207"/>
      <c r="H20" s="207"/>
      <c r="I20" s="207"/>
      <c r="J20" s="207"/>
      <c r="K20" s="207"/>
      <c r="L20" s="208"/>
    </row>
    <row r="21" spans="1:14" s="2" customFormat="1" ht="20.100000000000001" customHeight="1">
      <c r="A21" s="218"/>
      <c r="B21" s="203"/>
      <c r="C21" s="20" t="s">
        <v>22</v>
      </c>
      <c r="D21" s="22">
        <f t="shared" si="0"/>
        <v>0.97500000000000009</v>
      </c>
      <c r="E21" s="22">
        <v>1.5</v>
      </c>
      <c r="F21" s="34">
        <f t="shared" si="1"/>
        <v>0</v>
      </c>
      <c r="G21" s="207"/>
      <c r="H21" s="207"/>
      <c r="I21" s="207"/>
      <c r="J21" s="207"/>
      <c r="K21" s="207"/>
      <c r="L21" s="208"/>
    </row>
    <row r="22" spans="1:14" s="2" customFormat="1" ht="20.100000000000001" customHeight="1">
      <c r="A22" s="218"/>
      <c r="B22" s="204"/>
      <c r="C22" s="21" t="s">
        <v>23</v>
      </c>
      <c r="D22" s="18">
        <f t="shared" si="0"/>
        <v>1.3</v>
      </c>
      <c r="E22" s="18">
        <v>2</v>
      </c>
      <c r="F22" s="15">
        <f t="shared" si="1"/>
        <v>0</v>
      </c>
      <c r="G22" s="194"/>
      <c r="H22" s="194"/>
      <c r="I22" s="194"/>
      <c r="J22" s="194"/>
      <c r="K22" s="194"/>
      <c r="L22" s="195"/>
    </row>
    <row r="23" spans="1:14" s="2" customFormat="1" ht="20.100000000000001" customHeight="1">
      <c r="A23" s="218"/>
      <c r="B23" s="226" t="s">
        <v>73</v>
      </c>
      <c r="C23" s="87" t="s">
        <v>12</v>
      </c>
      <c r="D23" s="16">
        <f t="shared" si="0"/>
        <v>19.5</v>
      </c>
      <c r="E23" s="61">
        <v>30</v>
      </c>
      <c r="F23" s="32">
        <f t="shared" si="1"/>
        <v>0</v>
      </c>
      <c r="G23" s="228" t="s">
        <v>74</v>
      </c>
      <c r="H23" s="228"/>
      <c r="I23" s="228"/>
      <c r="J23" s="228"/>
      <c r="K23" s="228"/>
      <c r="L23" s="229"/>
    </row>
    <row r="24" spans="1:14" s="2" customFormat="1" ht="20.100000000000001" customHeight="1">
      <c r="A24" s="218"/>
      <c r="B24" s="227"/>
      <c r="C24" s="68" t="s">
        <v>42</v>
      </c>
      <c r="D24" s="22">
        <f t="shared" si="0"/>
        <v>3.25</v>
      </c>
      <c r="E24" s="69">
        <v>5</v>
      </c>
      <c r="F24" s="34">
        <f t="shared" si="1"/>
        <v>0</v>
      </c>
      <c r="G24" s="228"/>
      <c r="H24" s="228"/>
      <c r="I24" s="228"/>
      <c r="J24" s="228"/>
      <c r="K24" s="228"/>
      <c r="L24" s="229"/>
    </row>
    <row r="25" spans="1:14" s="2" customFormat="1" ht="20.100000000000001" customHeight="1">
      <c r="A25" s="218"/>
      <c r="B25" s="227"/>
      <c r="C25" s="68" t="s">
        <v>26</v>
      </c>
      <c r="D25" s="22">
        <f t="shared" si="0"/>
        <v>0.32500000000000001</v>
      </c>
      <c r="E25" s="69">
        <v>0.5</v>
      </c>
      <c r="F25" s="34">
        <f t="shared" si="1"/>
        <v>0</v>
      </c>
      <c r="G25" s="228"/>
      <c r="H25" s="228"/>
      <c r="I25" s="228"/>
      <c r="J25" s="228"/>
      <c r="K25" s="228"/>
      <c r="L25" s="229"/>
      <c r="N25" s="38"/>
    </row>
    <row r="26" spans="1:14" s="2" customFormat="1" ht="20.100000000000001" customHeight="1">
      <c r="A26" s="218"/>
      <c r="B26" s="227"/>
      <c r="C26" s="68" t="s">
        <v>25</v>
      </c>
      <c r="D26" s="22">
        <f t="shared" si="0"/>
        <v>6.5000000000000002E-2</v>
      </c>
      <c r="E26" s="69">
        <v>0.1</v>
      </c>
      <c r="F26" s="34">
        <f t="shared" si="1"/>
        <v>0</v>
      </c>
      <c r="G26" s="228"/>
      <c r="H26" s="228"/>
      <c r="I26" s="228"/>
      <c r="J26" s="228"/>
      <c r="K26" s="228"/>
      <c r="L26" s="229"/>
    </row>
    <row r="27" spans="1:14" s="2" customFormat="1" ht="20.100000000000001" customHeight="1">
      <c r="A27" s="218"/>
      <c r="B27" s="227"/>
      <c r="C27" s="88" t="s">
        <v>23</v>
      </c>
      <c r="D27" s="18">
        <f t="shared" si="0"/>
        <v>1.3</v>
      </c>
      <c r="E27" s="63">
        <v>2</v>
      </c>
      <c r="F27" s="15">
        <f t="shared" si="1"/>
        <v>0</v>
      </c>
      <c r="G27" s="228"/>
      <c r="H27" s="228"/>
      <c r="I27" s="228"/>
      <c r="J27" s="228"/>
      <c r="K27" s="228"/>
      <c r="L27" s="229"/>
    </row>
    <row r="28" spans="1:14" s="2" customFormat="1" ht="39.950000000000003" customHeight="1">
      <c r="A28" s="219"/>
      <c r="B28" s="42" t="s">
        <v>27</v>
      </c>
      <c r="C28" s="39" t="s">
        <v>30</v>
      </c>
      <c r="D28" s="40">
        <v>14</v>
      </c>
      <c r="E28" s="41">
        <v>20</v>
      </c>
      <c r="F28" s="23">
        <f t="shared" si="1"/>
        <v>0</v>
      </c>
      <c r="G28" s="223" t="s">
        <v>36</v>
      </c>
      <c r="H28" s="224"/>
      <c r="I28" s="224"/>
      <c r="J28" s="224"/>
      <c r="K28" s="224"/>
      <c r="L28" s="225"/>
    </row>
    <row r="29" spans="1:14" s="2" customFormat="1" ht="20.100000000000001" customHeight="1">
      <c r="A29" s="199" t="s">
        <v>11</v>
      </c>
      <c r="B29" s="209" t="s">
        <v>75</v>
      </c>
      <c r="C29" s="89" t="s">
        <v>16</v>
      </c>
      <c r="D29" s="90">
        <f t="shared" ref="D29:D36" si="2">E29*0.65</f>
        <v>13</v>
      </c>
      <c r="E29" s="91">
        <v>20</v>
      </c>
      <c r="F29" s="33">
        <f t="shared" si="1"/>
        <v>0</v>
      </c>
      <c r="G29" s="212" t="s">
        <v>76</v>
      </c>
      <c r="H29" s="205"/>
      <c r="I29" s="205"/>
      <c r="J29" s="205"/>
      <c r="K29" s="205"/>
      <c r="L29" s="206"/>
    </row>
    <row r="30" spans="1:14" ht="20.100000000000001" customHeight="1">
      <c r="A30" s="200"/>
      <c r="B30" s="210"/>
      <c r="C30" s="92" t="s">
        <v>77</v>
      </c>
      <c r="D30" s="103">
        <f t="shared" si="2"/>
        <v>6.5</v>
      </c>
      <c r="E30" s="93">
        <v>10</v>
      </c>
      <c r="F30" s="51">
        <f t="shared" si="1"/>
        <v>0</v>
      </c>
      <c r="G30" s="213"/>
      <c r="H30" s="207"/>
      <c r="I30" s="207"/>
      <c r="J30" s="207"/>
      <c r="K30" s="207"/>
      <c r="L30" s="208"/>
    </row>
    <row r="31" spans="1:14" ht="20.100000000000001" customHeight="1">
      <c r="A31" s="200"/>
      <c r="B31" s="210"/>
      <c r="C31" s="92" t="s">
        <v>42</v>
      </c>
      <c r="D31" s="103">
        <f t="shared" si="2"/>
        <v>3.25</v>
      </c>
      <c r="E31" s="93">
        <v>5</v>
      </c>
      <c r="F31" s="51">
        <f t="shared" si="1"/>
        <v>0</v>
      </c>
      <c r="G31" s="213"/>
      <c r="H31" s="207"/>
      <c r="I31" s="207"/>
      <c r="J31" s="207"/>
      <c r="K31" s="207"/>
      <c r="L31" s="208"/>
    </row>
    <row r="32" spans="1:14" ht="20.100000000000001" customHeight="1">
      <c r="A32" s="200"/>
      <c r="B32" s="210"/>
      <c r="C32" s="92" t="s">
        <v>25</v>
      </c>
      <c r="D32" s="93">
        <f t="shared" si="2"/>
        <v>0.65</v>
      </c>
      <c r="E32" s="93">
        <v>1</v>
      </c>
      <c r="F32" s="51">
        <f t="shared" si="1"/>
        <v>0</v>
      </c>
      <c r="G32" s="213"/>
      <c r="H32" s="207"/>
      <c r="I32" s="207"/>
      <c r="J32" s="207"/>
      <c r="K32" s="207"/>
      <c r="L32" s="208"/>
    </row>
    <row r="33" spans="1:12" ht="20.100000000000001" customHeight="1">
      <c r="A33" s="200"/>
      <c r="B33" s="211"/>
      <c r="C33" s="94" t="s">
        <v>19</v>
      </c>
      <c r="D33" s="95">
        <f t="shared" si="2"/>
        <v>6.5000000000000002E-2</v>
      </c>
      <c r="E33" s="95">
        <v>0.1</v>
      </c>
      <c r="F33" s="15">
        <f t="shared" si="1"/>
        <v>0</v>
      </c>
      <c r="G33" s="213"/>
      <c r="H33" s="207"/>
      <c r="I33" s="207"/>
      <c r="J33" s="207"/>
      <c r="K33" s="207"/>
      <c r="L33" s="208"/>
    </row>
    <row r="34" spans="1:12" ht="39.950000000000003" customHeight="1">
      <c r="A34" s="200"/>
      <c r="B34" s="85" t="s">
        <v>78</v>
      </c>
      <c r="C34" s="96" t="s">
        <v>78</v>
      </c>
      <c r="D34" s="30">
        <f t="shared" si="2"/>
        <v>65</v>
      </c>
      <c r="E34" s="97">
        <v>100</v>
      </c>
      <c r="F34" s="23">
        <f>($B$6*D34)+($B$7*E34)</f>
        <v>0</v>
      </c>
      <c r="G34" s="220" t="s">
        <v>167</v>
      </c>
      <c r="H34" s="221"/>
      <c r="I34" s="221"/>
      <c r="J34" s="221"/>
      <c r="K34" s="221"/>
      <c r="L34" s="222"/>
    </row>
    <row r="35" spans="1:12" s="2" customFormat="1" ht="39.950000000000003" customHeight="1">
      <c r="A35" s="200"/>
      <c r="B35" s="98" t="s">
        <v>79</v>
      </c>
      <c r="C35" s="99" t="s">
        <v>39</v>
      </c>
      <c r="D35" s="100">
        <f t="shared" si="2"/>
        <v>32.5</v>
      </c>
      <c r="E35" s="101">
        <v>50</v>
      </c>
      <c r="F35" s="102">
        <f t="shared" ref="F35:F36" si="3">($B$6*D35)+($B$7*E35)</f>
        <v>0</v>
      </c>
      <c r="G35" s="214" t="s">
        <v>159</v>
      </c>
      <c r="H35" s="215"/>
      <c r="I35" s="215"/>
      <c r="J35" s="215"/>
      <c r="K35" s="215"/>
      <c r="L35" s="216"/>
    </row>
    <row r="36" spans="1:12" s="2" customFormat="1" ht="20.100000000000001" customHeight="1" thickBot="1">
      <c r="A36" s="201"/>
      <c r="B36" s="36" t="s">
        <v>28</v>
      </c>
      <c r="C36" s="27" t="s">
        <v>8</v>
      </c>
      <c r="D36" s="28">
        <f t="shared" si="2"/>
        <v>130</v>
      </c>
      <c r="E36" s="29">
        <v>200</v>
      </c>
      <c r="F36" s="26">
        <f t="shared" si="3"/>
        <v>0</v>
      </c>
      <c r="G36" s="196"/>
      <c r="H36" s="197"/>
      <c r="I36" s="197"/>
      <c r="J36" s="197"/>
      <c r="K36" s="197"/>
      <c r="L36" s="198"/>
    </row>
    <row r="37" spans="1:12" s="2" customFormat="1" ht="15" customHeight="1">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7.25" customHeight="1">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7.25" customHeight="1">
      <c r="B115" s="6"/>
    </row>
    <row r="116" spans="2:2" s="2" customFormat="1" ht="17.25" customHeight="1">
      <c r="B116" s="6"/>
    </row>
    <row r="117" spans="2:2" s="2" customFormat="1" ht="13.5">
      <c r="B117" s="6"/>
    </row>
    <row r="118" spans="2:2" s="2" customFormat="1" ht="13.5">
      <c r="B118" s="6"/>
    </row>
    <row r="119" spans="2:2" s="2" customFormat="1" ht="16.5" customHeight="1">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sheetData>
  <mergeCells count="19">
    <mergeCell ref="G36:L36"/>
    <mergeCell ref="A29:A36"/>
    <mergeCell ref="B17:B22"/>
    <mergeCell ref="G17:L22"/>
    <mergeCell ref="B29:B33"/>
    <mergeCell ref="G29:L33"/>
    <mergeCell ref="G35:L35"/>
    <mergeCell ref="A10:A28"/>
    <mergeCell ref="G34:L34"/>
    <mergeCell ref="G28:L28"/>
    <mergeCell ref="B23:B27"/>
    <mergeCell ref="G23:L27"/>
    <mergeCell ref="B12:B16"/>
    <mergeCell ref="G12:L16"/>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3165E-A1D7-436F-8A93-B5282DDEA72F}">
  <sheetPr>
    <pageSetUpPr fitToPage="1"/>
  </sheetPr>
  <dimension ref="A1:N385"/>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2" t="s">
        <v>66</v>
      </c>
      <c r="B1" s="183"/>
      <c r="C1" s="183"/>
      <c r="D1" s="183"/>
      <c r="E1" s="183"/>
      <c r="F1" s="183"/>
      <c r="G1" s="183"/>
      <c r="H1" s="183"/>
      <c r="I1" s="183"/>
      <c r="J1" s="183"/>
      <c r="K1" s="183"/>
      <c r="L1" s="183"/>
    </row>
    <row r="2" spans="1:12" ht="15.75" customHeight="1">
      <c r="A2" s="183"/>
      <c r="B2" s="183"/>
      <c r="C2" s="183"/>
      <c r="D2" s="183"/>
      <c r="E2" s="183"/>
      <c r="F2" s="183"/>
      <c r="G2" s="183"/>
      <c r="H2" s="183"/>
      <c r="I2" s="183"/>
      <c r="J2" s="183"/>
      <c r="K2" s="183"/>
      <c r="L2" s="183"/>
    </row>
    <row r="3" spans="1:12" ht="15.75" customHeight="1">
      <c r="A3" s="183"/>
      <c r="B3" s="183"/>
      <c r="C3" s="183"/>
      <c r="D3" s="183"/>
      <c r="E3" s="183"/>
      <c r="F3" s="183"/>
      <c r="G3" s="183"/>
      <c r="H3" s="183"/>
      <c r="I3" s="183"/>
      <c r="J3" s="183"/>
      <c r="K3" s="183"/>
      <c r="L3" s="183"/>
    </row>
    <row r="4" spans="1:12" ht="13.5" customHeight="1">
      <c r="B4" s="4"/>
      <c r="D4" s="4"/>
      <c r="E4"/>
      <c r="F4"/>
      <c r="G4"/>
    </row>
    <row r="5" spans="1:12" ht="17.25" customHeight="1">
      <c r="A5" s="184" t="s">
        <v>13</v>
      </c>
      <c r="B5" s="185"/>
      <c r="C5" s="8"/>
      <c r="E5" s="2"/>
      <c r="G5" s="4"/>
    </row>
    <row r="6" spans="1:12" ht="17.25" customHeight="1">
      <c r="A6" s="10" t="s">
        <v>14</v>
      </c>
      <c r="B6" s="31"/>
      <c r="C6" s="8"/>
      <c r="E6" s="2"/>
      <c r="G6" s="4"/>
    </row>
    <row r="7" spans="1:12" ht="17.25" customHeight="1">
      <c r="A7" s="10" t="s">
        <v>15</v>
      </c>
      <c r="B7" s="31"/>
      <c r="D7" s="2" t="s">
        <v>5</v>
      </c>
    </row>
    <row r="8" spans="1:12" ht="17.25" customHeight="1" thickBot="1">
      <c r="A8" s="9"/>
    </row>
    <row r="9" spans="1:12" ht="30" customHeight="1" thickBot="1">
      <c r="A9" s="11" t="s">
        <v>0</v>
      </c>
      <c r="B9" s="13" t="s">
        <v>4</v>
      </c>
      <c r="C9" s="12" t="s">
        <v>1</v>
      </c>
      <c r="D9" s="13" t="s">
        <v>6</v>
      </c>
      <c r="E9" s="13" t="s">
        <v>7</v>
      </c>
      <c r="F9" s="13" t="s">
        <v>2</v>
      </c>
      <c r="G9" s="186" t="s">
        <v>3</v>
      </c>
      <c r="H9" s="186"/>
      <c r="I9" s="186"/>
      <c r="J9" s="186"/>
      <c r="K9" s="186"/>
      <c r="L9" s="187"/>
    </row>
    <row r="10" spans="1:12" s="2" customFormat="1" ht="20.100000000000001" customHeight="1">
      <c r="A10" s="217" t="s">
        <v>9</v>
      </c>
      <c r="B10" s="231" t="s">
        <v>33</v>
      </c>
      <c r="C10" s="115" t="s">
        <v>16</v>
      </c>
      <c r="D10" s="73">
        <f t="shared" ref="D10:D36" si="0">E10*0.65</f>
        <v>33.800000000000004</v>
      </c>
      <c r="E10" s="66">
        <v>52</v>
      </c>
      <c r="F10" s="67">
        <f t="shared" ref="F10:F27" si="1">($B$6*D10)+($B$7*E10)</f>
        <v>0</v>
      </c>
      <c r="G10" s="190" t="s">
        <v>38</v>
      </c>
      <c r="H10" s="191"/>
      <c r="I10" s="191"/>
      <c r="J10" s="191"/>
      <c r="K10" s="191"/>
      <c r="L10" s="192"/>
    </row>
    <row r="11" spans="1:12" s="2" customFormat="1" ht="20.100000000000001" customHeight="1">
      <c r="A11" s="218"/>
      <c r="B11" s="232"/>
      <c r="C11" s="37" t="s">
        <v>34</v>
      </c>
      <c r="D11" s="18">
        <f t="shared" si="0"/>
        <v>1.9500000000000002</v>
      </c>
      <c r="E11" s="14">
        <v>3</v>
      </c>
      <c r="F11" s="15">
        <f t="shared" si="1"/>
        <v>0</v>
      </c>
      <c r="G11" s="193"/>
      <c r="H11" s="194"/>
      <c r="I11" s="194"/>
      <c r="J11" s="194"/>
      <c r="K11" s="194"/>
      <c r="L11" s="195"/>
    </row>
    <row r="12" spans="1:12" s="2" customFormat="1" ht="20.100000000000001" customHeight="1">
      <c r="A12" s="218"/>
      <c r="B12" s="230" t="s">
        <v>82</v>
      </c>
      <c r="C12" s="19" t="s">
        <v>80</v>
      </c>
      <c r="D12" s="33">
        <f t="shared" si="0"/>
        <v>13</v>
      </c>
      <c r="E12" s="32">
        <v>20</v>
      </c>
      <c r="F12" s="33">
        <f t="shared" si="1"/>
        <v>0</v>
      </c>
      <c r="G12" s="228" t="s">
        <v>160</v>
      </c>
      <c r="H12" s="228"/>
      <c r="I12" s="228"/>
      <c r="J12" s="228"/>
      <c r="K12" s="228"/>
      <c r="L12" s="229"/>
    </row>
    <row r="13" spans="1:12" s="2" customFormat="1" ht="20.100000000000001" customHeight="1">
      <c r="A13" s="218"/>
      <c r="B13" s="230"/>
      <c r="C13" s="20" t="s">
        <v>40</v>
      </c>
      <c r="D13" s="51">
        <f t="shared" si="0"/>
        <v>3.25</v>
      </c>
      <c r="E13" s="34">
        <v>5</v>
      </c>
      <c r="F13" s="51">
        <f t="shared" si="1"/>
        <v>0</v>
      </c>
      <c r="G13" s="228"/>
      <c r="H13" s="228"/>
      <c r="I13" s="228"/>
      <c r="J13" s="228"/>
      <c r="K13" s="228"/>
      <c r="L13" s="229"/>
    </row>
    <row r="14" spans="1:12" s="2" customFormat="1" ht="20.100000000000001" customHeight="1">
      <c r="A14" s="218"/>
      <c r="B14" s="230"/>
      <c r="C14" s="20" t="s">
        <v>21</v>
      </c>
      <c r="D14" s="51">
        <f t="shared" si="0"/>
        <v>3.25</v>
      </c>
      <c r="E14" s="34">
        <v>5</v>
      </c>
      <c r="F14" s="51">
        <f t="shared" si="1"/>
        <v>0</v>
      </c>
      <c r="G14" s="228"/>
      <c r="H14" s="228"/>
      <c r="I14" s="228"/>
      <c r="J14" s="228"/>
      <c r="K14" s="228"/>
      <c r="L14" s="229"/>
    </row>
    <row r="15" spans="1:12" s="2" customFormat="1" ht="20.100000000000001" customHeight="1">
      <c r="A15" s="218"/>
      <c r="B15" s="230"/>
      <c r="C15" s="20" t="s">
        <v>45</v>
      </c>
      <c r="D15" s="51">
        <f t="shared" si="0"/>
        <v>3.25</v>
      </c>
      <c r="E15" s="34">
        <v>5</v>
      </c>
      <c r="F15" s="51">
        <f t="shared" si="1"/>
        <v>0</v>
      </c>
      <c r="G15" s="228"/>
      <c r="H15" s="228"/>
      <c r="I15" s="228"/>
      <c r="J15" s="228"/>
      <c r="K15" s="228"/>
      <c r="L15" s="229"/>
    </row>
    <row r="16" spans="1:12" s="2" customFormat="1" ht="20.100000000000001" customHeight="1">
      <c r="A16" s="218"/>
      <c r="B16" s="230"/>
      <c r="C16" s="20" t="s">
        <v>81</v>
      </c>
      <c r="D16" s="51">
        <f t="shared" si="0"/>
        <v>1.9500000000000002</v>
      </c>
      <c r="E16" s="34">
        <v>3</v>
      </c>
      <c r="F16" s="51">
        <f t="shared" si="1"/>
        <v>0</v>
      </c>
      <c r="G16" s="228"/>
      <c r="H16" s="228"/>
      <c r="I16" s="228"/>
      <c r="J16" s="228"/>
      <c r="K16" s="228"/>
      <c r="L16" s="229"/>
    </row>
    <row r="17" spans="1:14" s="2" customFormat="1" ht="20.100000000000001" customHeight="1">
      <c r="A17" s="218"/>
      <c r="B17" s="230"/>
      <c r="C17" s="20" t="s">
        <v>18</v>
      </c>
      <c r="D17" s="51">
        <f t="shared" si="0"/>
        <v>0.32500000000000001</v>
      </c>
      <c r="E17" s="34">
        <v>0.5</v>
      </c>
      <c r="F17" s="51">
        <f t="shared" si="1"/>
        <v>0</v>
      </c>
      <c r="G17" s="228"/>
      <c r="H17" s="228"/>
      <c r="I17" s="228"/>
      <c r="J17" s="228"/>
      <c r="K17" s="228"/>
      <c r="L17" s="229"/>
    </row>
    <row r="18" spans="1:14" s="2" customFormat="1" ht="20.100000000000001" customHeight="1">
      <c r="A18" s="218"/>
      <c r="B18" s="230"/>
      <c r="C18" s="20" t="s">
        <v>29</v>
      </c>
      <c r="D18" s="51">
        <f t="shared" si="0"/>
        <v>0.65</v>
      </c>
      <c r="E18" s="34">
        <v>1</v>
      </c>
      <c r="F18" s="51">
        <f t="shared" si="1"/>
        <v>0</v>
      </c>
      <c r="G18" s="228"/>
      <c r="H18" s="228"/>
      <c r="I18" s="228"/>
      <c r="J18" s="228"/>
      <c r="K18" s="228"/>
      <c r="L18" s="229"/>
    </row>
    <row r="19" spans="1:14" s="2" customFormat="1" ht="20.100000000000001" customHeight="1">
      <c r="A19" s="218"/>
      <c r="B19" s="230"/>
      <c r="C19" s="21" t="s">
        <v>20</v>
      </c>
      <c r="D19" s="35">
        <f t="shared" si="0"/>
        <v>0.65</v>
      </c>
      <c r="E19" s="15">
        <v>1</v>
      </c>
      <c r="F19" s="35">
        <f t="shared" si="1"/>
        <v>0</v>
      </c>
      <c r="G19" s="228"/>
      <c r="H19" s="228"/>
      <c r="I19" s="228"/>
      <c r="J19" s="228"/>
      <c r="K19" s="228"/>
      <c r="L19" s="229"/>
    </row>
    <row r="20" spans="1:14" s="2" customFormat="1" ht="20.100000000000001" customHeight="1">
      <c r="A20" s="218"/>
      <c r="B20" s="237" t="s">
        <v>84</v>
      </c>
      <c r="C20" s="19" t="s">
        <v>83</v>
      </c>
      <c r="D20" s="33">
        <f t="shared" si="0"/>
        <v>16.25</v>
      </c>
      <c r="E20" s="32">
        <v>25</v>
      </c>
      <c r="F20" s="51">
        <f t="shared" si="1"/>
        <v>0</v>
      </c>
      <c r="G20" s="228" t="s">
        <v>161</v>
      </c>
      <c r="H20" s="228"/>
      <c r="I20" s="228"/>
      <c r="J20" s="228"/>
      <c r="K20" s="228"/>
      <c r="L20" s="229"/>
    </row>
    <row r="21" spans="1:14" s="2" customFormat="1" ht="20.100000000000001" customHeight="1">
      <c r="A21" s="218"/>
      <c r="B21" s="230"/>
      <c r="C21" s="20" t="s">
        <v>21</v>
      </c>
      <c r="D21" s="51">
        <f t="shared" si="0"/>
        <v>3.25</v>
      </c>
      <c r="E21" s="34">
        <v>5</v>
      </c>
      <c r="F21" s="51">
        <f t="shared" si="1"/>
        <v>0</v>
      </c>
      <c r="G21" s="228"/>
      <c r="H21" s="228"/>
      <c r="I21" s="228"/>
      <c r="J21" s="228"/>
      <c r="K21" s="228"/>
      <c r="L21" s="229"/>
    </row>
    <row r="22" spans="1:14" s="2" customFormat="1" ht="20.100000000000001" customHeight="1">
      <c r="A22" s="218"/>
      <c r="B22" s="230"/>
      <c r="C22" s="20" t="s">
        <v>17</v>
      </c>
      <c r="D22" s="51">
        <f t="shared" si="0"/>
        <v>1.3</v>
      </c>
      <c r="E22" s="34">
        <v>2</v>
      </c>
      <c r="F22" s="51">
        <f t="shared" si="1"/>
        <v>0</v>
      </c>
      <c r="G22" s="228"/>
      <c r="H22" s="228"/>
      <c r="I22" s="228"/>
      <c r="J22" s="228"/>
      <c r="K22" s="228"/>
      <c r="L22" s="229"/>
    </row>
    <row r="23" spans="1:14" s="2" customFormat="1" ht="20.100000000000001" customHeight="1">
      <c r="A23" s="218"/>
      <c r="B23" s="230"/>
      <c r="C23" s="20" t="s">
        <v>18</v>
      </c>
      <c r="D23" s="51">
        <f t="shared" si="0"/>
        <v>0.32500000000000001</v>
      </c>
      <c r="E23" s="34">
        <v>0.5</v>
      </c>
      <c r="F23" s="51">
        <f t="shared" si="1"/>
        <v>0</v>
      </c>
      <c r="G23" s="228"/>
      <c r="H23" s="228"/>
      <c r="I23" s="228"/>
      <c r="J23" s="228"/>
      <c r="K23" s="228"/>
      <c r="L23" s="229"/>
    </row>
    <row r="24" spans="1:14" s="2" customFormat="1" ht="20.100000000000001" customHeight="1">
      <c r="A24" s="218"/>
      <c r="B24" s="230"/>
      <c r="C24" s="20" t="s">
        <v>81</v>
      </c>
      <c r="D24" s="51">
        <f t="shared" si="0"/>
        <v>1.9500000000000002</v>
      </c>
      <c r="E24" s="34">
        <v>3</v>
      </c>
      <c r="F24" s="51">
        <f t="shared" si="1"/>
        <v>0</v>
      </c>
      <c r="G24" s="228"/>
      <c r="H24" s="228"/>
      <c r="I24" s="228"/>
      <c r="J24" s="228"/>
      <c r="K24" s="228"/>
      <c r="L24" s="229"/>
      <c r="N24" s="38"/>
    </row>
    <row r="25" spans="1:14" s="2" customFormat="1" ht="20.100000000000001" customHeight="1">
      <c r="A25" s="218"/>
      <c r="B25" s="230"/>
      <c r="C25" s="20" t="s">
        <v>29</v>
      </c>
      <c r="D25" s="51">
        <f t="shared" si="0"/>
        <v>0.65</v>
      </c>
      <c r="E25" s="34">
        <v>1</v>
      </c>
      <c r="F25" s="51">
        <f t="shared" si="1"/>
        <v>0</v>
      </c>
      <c r="G25" s="228"/>
      <c r="H25" s="228"/>
      <c r="I25" s="228"/>
      <c r="J25" s="228"/>
      <c r="K25" s="228"/>
      <c r="L25" s="229"/>
    </row>
    <row r="26" spans="1:14" s="2" customFormat="1" ht="20.100000000000001" customHeight="1">
      <c r="A26" s="218"/>
      <c r="B26" s="230"/>
      <c r="C26" s="21" t="s">
        <v>20</v>
      </c>
      <c r="D26" s="35">
        <f t="shared" si="0"/>
        <v>0.65</v>
      </c>
      <c r="E26" s="15">
        <v>1</v>
      </c>
      <c r="F26" s="15">
        <f t="shared" si="1"/>
        <v>0</v>
      </c>
      <c r="G26" s="228"/>
      <c r="H26" s="228"/>
      <c r="I26" s="228"/>
      <c r="J26" s="228"/>
      <c r="K26" s="228"/>
      <c r="L26" s="229"/>
    </row>
    <row r="27" spans="1:14" s="2" customFormat="1" ht="20.100000000000001" customHeight="1">
      <c r="A27" s="218"/>
      <c r="B27" s="238" t="s">
        <v>93</v>
      </c>
      <c r="C27" s="52" t="s">
        <v>52</v>
      </c>
      <c r="D27" s="104">
        <f t="shared" si="0"/>
        <v>29.25</v>
      </c>
      <c r="E27" s="105">
        <v>45</v>
      </c>
      <c r="F27" s="54">
        <f t="shared" si="1"/>
        <v>0</v>
      </c>
      <c r="G27" s="212" t="s">
        <v>85</v>
      </c>
      <c r="H27" s="205"/>
      <c r="I27" s="205"/>
      <c r="J27" s="205"/>
      <c r="K27" s="205"/>
      <c r="L27" s="206"/>
    </row>
    <row r="28" spans="1:14" s="2" customFormat="1" ht="20.100000000000001" customHeight="1">
      <c r="A28" s="218"/>
      <c r="B28" s="239"/>
      <c r="C28" s="55" t="s">
        <v>18</v>
      </c>
      <c r="D28" s="106">
        <f t="shared" si="0"/>
        <v>0.32500000000000001</v>
      </c>
      <c r="E28" s="107">
        <v>0.5</v>
      </c>
      <c r="F28" s="57">
        <f>($B$6*D28)+($B$7*E28)</f>
        <v>0</v>
      </c>
      <c r="G28" s="213"/>
      <c r="H28" s="207"/>
      <c r="I28" s="207"/>
      <c r="J28" s="207"/>
      <c r="K28" s="207"/>
      <c r="L28" s="208"/>
    </row>
    <row r="29" spans="1:14" s="2" customFormat="1" ht="20.100000000000001" customHeight="1">
      <c r="A29" s="218"/>
      <c r="B29" s="239"/>
      <c r="C29" s="55" t="s">
        <v>86</v>
      </c>
      <c r="D29" s="106">
        <f t="shared" si="0"/>
        <v>0.32500000000000001</v>
      </c>
      <c r="E29" s="107">
        <v>0.5</v>
      </c>
      <c r="F29" s="57">
        <f>($B$6*D29)+($B$7*E29)</f>
        <v>0</v>
      </c>
      <c r="G29" s="213"/>
      <c r="H29" s="207"/>
      <c r="I29" s="207"/>
      <c r="J29" s="207"/>
      <c r="K29" s="207"/>
      <c r="L29" s="208"/>
    </row>
    <row r="30" spans="1:14" s="2" customFormat="1" ht="20.100000000000001" customHeight="1">
      <c r="A30" s="218"/>
      <c r="B30" s="239"/>
      <c r="C30" s="108" t="s">
        <v>22</v>
      </c>
      <c r="D30" s="106">
        <f t="shared" si="0"/>
        <v>0.65</v>
      </c>
      <c r="E30" s="107">
        <v>1</v>
      </c>
      <c r="F30" s="82">
        <f>($B$6*D30)+($B$7*E30)</f>
        <v>0</v>
      </c>
      <c r="G30" s="213"/>
      <c r="H30" s="207"/>
      <c r="I30" s="207"/>
      <c r="J30" s="207"/>
      <c r="K30" s="207"/>
      <c r="L30" s="208"/>
    </row>
    <row r="31" spans="1:14" ht="20.100000000000001" customHeight="1">
      <c r="A31" s="218"/>
      <c r="B31" s="240"/>
      <c r="C31" s="109" t="s">
        <v>19</v>
      </c>
      <c r="D31" s="110">
        <f t="shared" si="0"/>
        <v>0.32500000000000001</v>
      </c>
      <c r="E31" s="111">
        <v>0.5</v>
      </c>
      <c r="F31" s="84">
        <f>($B$6*D31)+($B$7*E31)</f>
        <v>0</v>
      </c>
      <c r="G31" s="193"/>
      <c r="H31" s="194"/>
      <c r="I31" s="194"/>
      <c r="J31" s="194"/>
      <c r="K31" s="194"/>
      <c r="L31" s="195"/>
    </row>
    <row r="32" spans="1:14" s="2" customFormat="1" ht="20.100000000000001" customHeight="1">
      <c r="A32" s="218"/>
      <c r="B32" s="241" t="s">
        <v>150</v>
      </c>
      <c r="C32" s="112" t="s">
        <v>87</v>
      </c>
      <c r="D32" s="56">
        <f t="shared" si="0"/>
        <v>3.25</v>
      </c>
      <c r="E32" s="56">
        <v>5</v>
      </c>
      <c r="F32" s="57">
        <f t="shared" ref="F32:F43" si="2">($B$6*D32)+($B$7*E32)</f>
        <v>0</v>
      </c>
      <c r="G32" s="212" t="s">
        <v>88</v>
      </c>
      <c r="H32" s="205"/>
      <c r="I32" s="205"/>
      <c r="J32" s="205"/>
      <c r="K32" s="205"/>
      <c r="L32" s="206"/>
    </row>
    <row r="33" spans="1:12" s="2" customFormat="1" ht="20.100000000000001" customHeight="1">
      <c r="A33" s="218"/>
      <c r="B33" s="242"/>
      <c r="C33" s="112" t="s">
        <v>18</v>
      </c>
      <c r="D33" s="56">
        <f t="shared" si="0"/>
        <v>0.13</v>
      </c>
      <c r="E33" s="56">
        <v>0.2</v>
      </c>
      <c r="F33" s="57">
        <f t="shared" si="2"/>
        <v>0</v>
      </c>
      <c r="G33" s="213"/>
      <c r="H33" s="207"/>
      <c r="I33" s="207"/>
      <c r="J33" s="207"/>
      <c r="K33" s="207"/>
      <c r="L33" s="208"/>
    </row>
    <row r="34" spans="1:12" s="2" customFormat="1" ht="20.100000000000001" customHeight="1">
      <c r="A34" s="218"/>
      <c r="B34" s="242"/>
      <c r="C34" s="112" t="s">
        <v>22</v>
      </c>
      <c r="D34" s="56">
        <f t="shared" si="0"/>
        <v>1.3</v>
      </c>
      <c r="E34" s="56">
        <v>2</v>
      </c>
      <c r="F34" s="57">
        <f t="shared" si="2"/>
        <v>0</v>
      </c>
      <c r="G34" s="213"/>
      <c r="H34" s="207"/>
      <c r="I34" s="207"/>
      <c r="J34" s="207"/>
      <c r="K34" s="207"/>
      <c r="L34" s="208"/>
    </row>
    <row r="35" spans="1:12" s="2" customFormat="1" ht="20.100000000000001" customHeight="1">
      <c r="A35" s="218"/>
      <c r="B35" s="242"/>
      <c r="C35" s="113" t="s">
        <v>24</v>
      </c>
      <c r="D35" s="56">
        <f t="shared" si="0"/>
        <v>0.65</v>
      </c>
      <c r="E35" s="56">
        <v>1</v>
      </c>
      <c r="F35" s="82">
        <f t="shared" si="2"/>
        <v>0</v>
      </c>
      <c r="G35" s="213"/>
      <c r="H35" s="207"/>
      <c r="I35" s="207"/>
      <c r="J35" s="207"/>
      <c r="K35" s="207"/>
      <c r="L35" s="208"/>
    </row>
    <row r="36" spans="1:12" s="2" customFormat="1" ht="20.100000000000001" customHeight="1">
      <c r="A36" s="218"/>
      <c r="B36" s="243"/>
      <c r="C36" s="114" t="s">
        <v>23</v>
      </c>
      <c r="D36" s="58">
        <f t="shared" si="0"/>
        <v>1.3</v>
      </c>
      <c r="E36" s="58">
        <v>2</v>
      </c>
      <c r="F36" s="84">
        <f t="shared" si="2"/>
        <v>0</v>
      </c>
      <c r="G36" s="193"/>
      <c r="H36" s="194"/>
      <c r="I36" s="194"/>
      <c r="J36" s="194"/>
      <c r="K36" s="194"/>
      <c r="L36" s="195"/>
    </row>
    <row r="37" spans="1:12" s="2" customFormat="1" ht="39.950000000000003" customHeight="1">
      <c r="A37" s="219"/>
      <c r="B37" s="42" t="s">
        <v>27</v>
      </c>
      <c r="C37" s="39" t="s">
        <v>30</v>
      </c>
      <c r="D37" s="40">
        <v>14</v>
      </c>
      <c r="E37" s="41">
        <v>20</v>
      </c>
      <c r="F37" s="23">
        <f t="shared" si="2"/>
        <v>0</v>
      </c>
      <c r="G37" s="223" t="s">
        <v>36</v>
      </c>
      <c r="H37" s="224"/>
      <c r="I37" s="224"/>
      <c r="J37" s="224"/>
      <c r="K37" s="224"/>
      <c r="L37" s="225"/>
    </row>
    <row r="38" spans="1:12" s="2" customFormat="1" ht="22.5" customHeight="1">
      <c r="A38" s="218" t="s">
        <v>11</v>
      </c>
      <c r="B38" s="247" t="s">
        <v>89</v>
      </c>
      <c r="C38" s="19" t="s">
        <v>10</v>
      </c>
      <c r="D38" s="33">
        <f t="shared" ref="D38:D43" si="3">E38*0.65</f>
        <v>13</v>
      </c>
      <c r="E38" s="32">
        <v>20</v>
      </c>
      <c r="F38" s="33">
        <f t="shared" si="2"/>
        <v>0</v>
      </c>
      <c r="G38" s="250" t="s">
        <v>90</v>
      </c>
      <c r="H38" s="251"/>
      <c r="I38" s="251"/>
      <c r="J38" s="251"/>
      <c r="K38" s="251"/>
      <c r="L38" s="252"/>
    </row>
    <row r="39" spans="1:12" s="2" customFormat="1" ht="22.5" customHeight="1">
      <c r="A39" s="218"/>
      <c r="B39" s="248"/>
      <c r="C39" s="20" t="s">
        <v>91</v>
      </c>
      <c r="D39" s="51">
        <f t="shared" si="3"/>
        <v>9.75</v>
      </c>
      <c r="E39" s="34">
        <v>15</v>
      </c>
      <c r="F39" s="51">
        <f t="shared" si="2"/>
        <v>0</v>
      </c>
      <c r="G39" s="253"/>
      <c r="H39" s="254"/>
      <c r="I39" s="254"/>
      <c r="J39" s="254"/>
      <c r="K39" s="254"/>
      <c r="L39" s="255"/>
    </row>
    <row r="40" spans="1:12" s="2" customFormat="1" ht="22.5" customHeight="1">
      <c r="A40" s="218"/>
      <c r="B40" s="248"/>
      <c r="C40" s="20" t="s">
        <v>46</v>
      </c>
      <c r="D40" s="51">
        <f t="shared" si="3"/>
        <v>0.65</v>
      </c>
      <c r="E40" s="34">
        <v>1</v>
      </c>
      <c r="F40" s="51">
        <f t="shared" si="2"/>
        <v>0</v>
      </c>
      <c r="G40" s="253"/>
      <c r="H40" s="254"/>
      <c r="I40" s="254"/>
      <c r="J40" s="254"/>
      <c r="K40" s="254"/>
      <c r="L40" s="255"/>
    </row>
    <row r="41" spans="1:12" s="2" customFormat="1" ht="22.5" customHeight="1">
      <c r="A41" s="218"/>
      <c r="B41" s="249"/>
      <c r="C41" s="21" t="s">
        <v>19</v>
      </c>
      <c r="D41" s="35">
        <f t="shared" si="3"/>
        <v>0.32500000000000001</v>
      </c>
      <c r="E41" s="15">
        <v>0.5</v>
      </c>
      <c r="F41" s="35">
        <f t="shared" si="2"/>
        <v>0</v>
      </c>
      <c r="G41" s="256"/>
      <c r="H41" s="256"/>
      <c r="I41" s="256"/>
      <c r="J41" s="256"/>
      <c r="K41" s="256"/>
      <c r="L41" s="257"/>
    </row>
    <row r="42" spans="1:12" s="2" customFormat="1" ht="20.100000000000001" customHeight="1">
      <c r="A42" s="218"/>
      <c r="B42" s="85" t="s">
        <v>92</v>
      </c>
      <c r="C42" s="80" t="s">
        <v>92</v>
      </c>
      <c r="D42" s="30">
        <f t="shared" si="3"/>
        <v>26</v>
      </c>
      <c r="E42" s="23">
        <v>40</v>
      </c>
      <c r="F42" s="23">
        <f t="shared" si="2"/>
        <v>0</v>
      </c>
      <c r="G42" s="244"/>
      <c r="H42" s="245"/>
      <c r="I42" s="245"/>
      <c r="J42" s="245"/>
      <c r="K42" s="245"/>
      <c r="L42" s="246"/>
    </row>
    <row r="43" spans="1:12" s="2" customFormat="1" ht="20.100000000000001" customHeight="1" thickBot="1">
      <c r="A43" s="236"/>
      <c r="B43" s="153" t="s">
        <v>48</v>
      </c>
      <c r="C43" s="154" t="s">
        <v>49</v>
      </c>
      <c r="D43" s="155">
        <f t="shared" si="3"/>
        <v>91</v>
      </c>
      <c r="E43" s="156">
        <v>140</v>
      </c>
      <c r="F43" s="157">
        <f t="shared" si="2"/>
        <v>0</v>
      </c>
      <c r="G43" s="233"/>
      <c r="H43" s="234"/>
      <c r="I43" s="234"/>
      <c r="J43" s="234"/>
      <c r="K43" s="234"/>
      <c r="L43" s="235"/>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7.25" customHeight="1">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7.25" customHeight="1">
      <c r="B119" s="6"/>
    </row>
    <row r="120" spans="2:2" s="2" customFormat="1" ht="17.25" customHeight="1">
      <c r="B120" s="6"/>
    </row>
    <row r="121" spans="2:2" s="2" customFormat="1" ht="13.5">
      <c r="B121" s="6"/>
    </row>
    <row r="122" spans="2:2" s="2" customFormat="1" ht="13.5">
      <c r="B122" s="6"/>
    </row>
    <row r="123" spans="2:2" s="2" customFormat="1" ht="16.5" customHeight="1">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sheetData>
  <mergeCells count="20">
    <mergeCell ref="G37:L37"/>
    <mergeCell ref="G43:L43"/>
    <mergeCell ref="A38:A43"/>
    <mergeCell ref="A10:A37"/>
    <mergeCell ref="B20:B26"/>
    <mergeCell ref="G20:L26"/>
    <mergeCell ref="B27:B31"/>
    <mergeCell ref="G27:L31"/>
    <mergeCell ref="B32:B36"/>
    <mergeCell ref="G32:L36"/>
    <mergeCell ref="G42:L42"/>
    <mergeCell ref="B38:B41"/>
    <mergeCell ref="G38:L41"/>
    <mergeCell ref="B12:B19"/>
    <mergeCell ref="G12:L19"/>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70CEF-49C9-49C5-B247-D92F69BA2FED}">
  <sheetPr>
    <pageSetUpPr fitToPage="1"/>
  </sheetPr>
  <dimension ref="A1:N377"/>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2" t="s">
        <v>67</v>
      </c>
      <c r="B1" s="183"/>
      <c r="C1" s="183"/>
      <c r="D1" s="183"/>
      <c r="E1" s="183"/>
      <c r="F1" s="183"/>
      <c r="G1" s="183"/>
      <c r="H1" s="183"/>
      <c r="I1" s="183"/>
      <c r="J1" s="183"/>
      <c r="K1" s="183"/>
      <c r="L1" s="183"/>
    </row>
    <row r="2" spans="1:12" ht="15.75" customHeight="1">
      <c r="A2" s="183"/>
      <c r="B2" s="183"/>
      <c r="C2" s="183"/>
      <c r="D2" s="183"/>
      <c r="E2" s="183"/>
      <c r="F2" s="183"/>
      <c r="G2" s="183"/>
      <c r="H2" s="183"/>
      <c r="I2" s="183"/>
      <c r="J2" s="183"/>
      <c r="K2" s="183"/>
      <c r="L2" s="183"/>
    </row>
    <row r="3" spans="1:12" ht="15.75" customHeight="1">
      <c r="A3" s="183"/>
      <c r="B3" s="183"/>
      <c r="C3" s="183"/>
      <c r="D3" s="183"/>
      <c r="E3" s="183"/>
      <c r="F3" s="183"/>
      <c r="G3" s="183"/>
      <c r="H3" s="183"/>
      <c r="I3" s="183"/>
      <c r="J3" s="183"/>
      <c r="K3" s="183"/>
      <c r="L3" s="183"/>
    </row>
    <row r="4" spans="1:12" ht="13.5" customHeight="1">
      <c r="B4" s="4"/>
      <c r="D4" s="4"/>
      <c r="E4"/>
      <c r="F4"/>
      <c r="G4"/>
    </row>
    <row r="5" spans="1:12" ht="17.25" customHeight="1">
      <c r="A5" s="184" t="s">
        <v>13</v>
      </c>
      <c r="B5" s="185"/>
      <c r="C5" s="8"/>
      <c r="E5" s="2"/>
      <c r="G5" s="4"/>
    </row>
    <row r="6" spans="1:12" ht="17.25" customHeight="1">
      <c r="A6" s="10" t="s">
        <v>14</v>
      </c>
      <c r="B6" s="31"/>
      <c r="C6" s="8"/>
      <c r="E6" s="2"/>
      <c r="G6" s="4"/>
    </row>
    <row r="7" spans="1:12" ht="17.25" customHeight="1">
      <c r="A7" s="10" t="s">
        <v>15</v>
      </c>
      <c r="B7" s="31"/>
      <c r="D7" s="2" t="s">
        <v>5</v>
      </c>
    </row>
    <row r="8" spans="1:12" ht="17.25" customHeight="1" thickBot="1">
      <c r="A8" s="9"/>
    </row>
    <row r="9" spans="1:12" ht="30" customHeight="1" thickBot="1">
      <c r="A9" s="11" t="s">
        <v>0</v>
      </c>
      <c r="B9" s="13" t="s">
        <v>4</v>
      </c>
      <c r="C9" s="12" t="s">
        <v>1</v>
      </c>
      <c r="D9" s="13" t="s">
        <v>6</v>
      </c>
      <c r="E9" s="13" t="s">
        <v>7</v>
      </c>
      <c r="F9" s="13" t="s">
        <v>2</v>
      </c>
      <c r="G9" s="186" t="s">
        <v>3</v>
      </c>
      <c r="H9" s="186"/>
      <c r="I9" s="186"/>
      <c r="J9" s="186"/>
      <c r="K9" s="186"/>
      <c r="L9" s="187"/>
    </row>
    <row r="10" spans="1:12" s="2" customFormat="1" ht="20.100000000000001" customHeight="1">
      <c r="A10" s="217" t="s">
        <v>9</v>
      </c>
      <c r="B10" s="287" t="s">
        <v>94</v>
      </c>
      <c r="C10" s="72" t="s">
        <v>16</v>
      </c>
      <c r="D10" s="67">
        <f t="shared" ref="D10:D19" si="0">E10*0.65</f>
        <v>32.5</v>
      </c>
      <c r="E10" s="67">
        <v>50</v>
      </c>
      <c r="F10" s="67">
        <f t="shared" ref="F10:F19" si="1">($B$6*D10)+($B$7*E10)</f>
        <v>0</v>
      </c>
      <c r="G10" s="191" t="s">
        <v>172</v>
      </c>
      <c r="H10" s="191"/>
      <c r="I10" s="191"/>
      <c r="J10" s="191"/>
      <c r="K10" s="191"/>
      <c r="L10" s="192"/>
    </row>
    <row r="11" spans="1:12" s="2" customFormat="1" ht="20.100000000000001" customHeight="1">
      <c r="A11" s="218"/>
      <c r="B11" s="288"/>
      <c r="C11" s="20" t="s">
        <v>39</v>
      </c>
      <c r="D11" s="34">
        <f t="shared" si="0"/>
        <v>19.5</v>
      </c>
      <c r="E11" s="34">
        <v>30</v>
      </c>
      <c r="F11" s="34">
        <f t="shared" si="1"/>
        <v>0</v>
      </c>
      <c r="G11" s="207"/>
      <c r="H11" s="207"/>
      <c r="I11" s="207"/>
      <c r="J11" s="207"/>
      <c r="K11" s="207"/>
      <c r="L11" s="208"/>
    </row>
    <row r="12" spans="1:12" s="2" customFormat="1" ht="20.100000000000001" customHeight="1">
      <c r="A12" s="218"/>
      <c r="B12" s="288"/>
      <c r="C12" s="20" t="s">
        <v>21</v>
      </c>
      <c r="D12" s="34">
        <f t="shared" si="0"/>
        <v>9.75</v>
      </c>
      <c r="E12" s="34">
        <v>15</v>
      </c>
      <c r="F12" s="34">
        <f t="shared" si="1"/>
        <v>0</v>
      </c>
      <c r="G12" s="207"/>
      <c r="H12" s="207"/>
      <c r="I12" s="207"/>
      <c r="J12" s="207"/>
      <c r="K12" s="207"/>
      <c r="L12" s="208"/>
    </row>
    <row r="13" spans="1:12" s="2" customFormat="1" ht="20.100000000000001" customHeight="1">
      <c r="A13" s="218"/>
      <c r="B13" s="288"/>
      <c r="C13" s="20" t="s">
        <v>42</v>
      </c>
      <c r="D13" s="34">
        <f t="shared" si="0"/>
        <v>1.0075000000000001</v>
      </c>
      <c r="E13" s="34">
        <v>1.55</v>
      </c>
      <c r="F13" s="34">
        <f t="shared" si="1"/>
        <v>0</v>
      </c>
      <c r="G13" s="207"/>
      <c r="H13" s="207"/>
      <c r="I13" s="207"/>
      <c r="J13" s="207"/>
      <c r="K13" s="207"/>
      <c r="L13" s="208"/>
    </row>
    <row r="14" spans="1:12" s="2" customFormat="1" ht="20.100000000000001" customHeight="1">
      <c r="A14" s="218"/>
      <c r="B14" s="288"/>
      <c r="C14" s="20" t="s">
        <v>22</v>
      </c>
      <c r="D14" s="34">
        <f t="shared" si="0"/>
        <v>3.3475000000000001</v>
      </c>
      <c r="E14" s="34">
        <v>5.15</v>
      </c>
      <c r="F14" s="34">
        <f t="shared" si="1"/>
        <v>0</v>
      </c>
      <c r="G14" s="207"/>
      <c r="H14" s="207"/>
      <c r="I14" s="207"/>
      <c r="J14" s="207"/>
      <c r="K14" s="207"/>
      <c r="L14" s="208"/>
    </row>
    <row r="15" spans="1:12" s="2" customFormat="1" ht="20.100000000000001" customHeight="1">
      <c r="A15" s="218"/>
      <c r="B15" s="288"/>
      <c r="C15" s="20" t="s">
        <v>19</v>
      </c>
      <c r="D15" s="34">
        <f t="shared" si="0"/>
        <v>5.9799999999999995</v>
      </c>
      <c r="E15" s="34">
        <v>9.1999999999999993</v>
      </c>
      <c r="F15" s="34">
        <f t="shared" si="1"/>
        <v>0</v>
      </c>
      <c r="G15" s="207"/>
      <c r="H15" s="207"/>
      <c r="I15" s="207"/>
      <c r="J15" s="207"/>
      <c r="K15" s="207"/>
      <c r="L15" s="208"/>
    </row>
    <row r="16" spans="1:12" s="2" customFormat="1" ht="20.100000000000001" customHeight="1">
      <c r="A16" s="218"/>
      <c r="B16" s="289"/>
      <c r="C16" s="21" t="s">
        <v>23</v>
      </c>
      <c r="D16" s="15">
        <f t="shared" si="0"/>
        <v>11.973000000000001</v>
      </c>
      <c r="E16" s="15">
        <v>18.420000000000002</v>
      </c>
      <c r="F16" s="15">
        <f t="shared" si="1"/>
        <v>0</v>
      </c>
      <c r="G16" s="194"/>
      <c r="H16" s="194"/>
      <c r="I16" s="194"/>
      <c r="J16" s="194"/>
      <c r="K16" s="194"/>
      <c r="L16" s="195"/>
    </row>
    <row r="17" spans="1:14" s="2" customFormat="1" ht="20.100000000000001" customHeight="1">
      <c r="A17" s="218"/>
      <c r="B17" s="238" t="s">
        <v>95</v>
      </c>
      <c r="C17" s="116" t="s">
        <v>96</v>
      </c>
      <c r="D17" s="33">
        <f t="shared" si="0"/>
        <v>22.75</v>
      </c>
      <c r="E17" s="86">
        <v>35</v>
      </c>
      <c r="F17" s="32">
        <f t="shared" si="1"/>
        <v>0</v>
      </c>
      <c r="G17" s="212" t="s">
        <v>162</v>
      </c>
      <c r="H17" s="205"/>
      <c r="I17" s="205"/>
      <c r="J17" s="205"/>
      <c r="K17" s="205"/>
      <c r="L17" s="206"/>
    </row>
    <row r="18" spans="1:14" s="2" customFormat="1" ht="20.100000000000001" customHeight="1">
      <c r="A18" s="218"/>
      <c r="B18" s="288"/>
      <c r="C18" s="64" t="s">
        <v>97</v>
      </c>
      <c r="D18" s="51">
        <f t="shared" si="0"/>
        <v>1.3</v>
      </c>
      <c r="E18" s="34">
        <v>2</v>
      </c>
      <c r="F18" s="51">
        <f t="shared" si="1"/>
        <v>0</v>
      </c>
      <c r="G18" s="213"/>
      <c r="H18" s="207"/>
      <c r="I18" s="207"/>
      <c r="J18" s="207"/>
      <c r="K18" s="207"/>
      <c r="L18" s="208"/>
    </row>
    <row r="19" spans="1:14" s="2" customFormat="1" ht="20.100000000000001" customHeight="1">
      <c r="A19" s="218"/>
      <c r="B19" s="288"/>
      <c r="C19" s="64" t="s">
        <v>18</v>
      </c>
      <c r="D19" s="51">
        <f t="shared" si="0"/>
        <v>0.65</v>
      </c>
      <c r="E19" s="34">
        <v>1</v>
      </c>
      <c r="F19" s="51">
        <f t="shared" si="1"/>
        <v>0</v>
      </c>
      <c r="G19" s="213"/>
      <c r="H19" s="207"/>
      <c r="I19" s="207"/>
      <c r="J19" s="207"/>
      <c r="K19" s="207"/>
      <c r="L19" s="208"/>
    </row>
    <row r="20" spans="1:14" s="2" customFormat="1" ht="20.100000000000001" customHeight="1">
      <c r="A20" s="218"/>
      <c r="B20" s="288"/>
      <c r="C20" s="20" t="s">
        <v>25</v>
      </c>
      <c r="D20" s="51">
        <f>E20*0.65</f>
        <v>0.13</v>
      </c>
      <c r="E20" s="34">
        <v>0.2</v>
      </c>
      <c r="F20" s="51">
        <f>($B$6*D20)+($B$7*E20)</f>
        <v>0</v>
      </c>
      <c r="G20" s="213"/>
      <c r="H20" s="207"/>
      <c r="I20" s="207"/>
      <c r="J20" s="207"/>
      <c r="K20" s="207"/>
      <c r="L20" s="208"/>
    </row>
    <row r="21" spans="1:14" s="2" customFormat="1" ht="20.100000000000001" customHeight="1">
      <c r="A21" s="218"/>
      <c r="B21" s="288"/>
      <c r="C21" s="20" t="s">
        <v>29</v>
      </c>
      <c r="D21" s="51">
        <f>E21*0.65</f>
        <v>1.3</v>
      </c>
      <c r="E21" s="34">
        <v>2</v>
      </c>
      <c r="F21" s="51">
        <f>($B$6*D21)+($B$7*E21)</f>
        <v>0</v>
      </c>
      <c r="G21" s="213"/>
      <c r="H21" s="207"/>
      <c r="I21" s="207"/>
      <c r="J21" s="207"/>
      <c r="K21" s="207"/>
      <c r="L21" s="208"/>
    </row>
    <row r="22" spans="1:14" s="2" customFormat="1" ht="20.100000000000001" customHeight="1">
      <c r="A22" s="218"/>
      <c r="B22" s="289"/>
      <c r="C22" s="21" t="s">
        <v>98</v>
      </c>
      <c r="D22" s="35">
        <f>E22*0.65</f>
        <v>0.32500000000000001</v>
      </c>
      <c r="E22" s="15">
        <v>0.5</v>
      </c>
      <c r="F22" s="35">
        <f>($B$6*D22)+($B$7*E22)</f>
        <v>0</v>
      </c>
      <c r="G22" s="193"/>
      <c r="H22" s="194"/>
      <c r="I22" s="194"/>
      <c r="J22" s="194"/>
      <c r="K22" s="194"/>
      <c r="L22" s="195"/>
    </row>
    <row r="23" spans="1:14" s="2" customFormat="1" ht="21" customHeight="1">
      <c r="A23" s="218"/>
      <c r="B23" s="265" t="s">
        <v>99</v>
      </c>
      <c r="C23" s="70" t="s">
        <v>51</v>
      </c>
      <c r="D23" s="117">
        <f t="shared" ref="D23:D31" si="2">E23*0.65</f>
        <v>13</v>
      </c>
      <c r="E23" s="118">
        <v>20</v>
      </c>
      <c r="F23" s="119">
        <f t="shared" ref="F23:F40" si="3">($B$6*D23)+($B$7*E23)</f>
        <v>0</v>
      </c>
      <c r="G23" s="268" t="s">
        <v>173</v>
      </c>
      <c r="H23" s="269"/>
      <c r="I23" s="269"/>
      <c r="J23" s="269"/>
      <c r="K23" s="269"/>
      <c r="L23" s="270"/>
    </row>
    <row r="24" spans="1:14" s="2" customFormat="1" ht="21" customHeight="1">
      <c r="A24" s="218"/>
      <c r="B24" s="266"/>
      <c r="C24" s="120" t="s">
        <v>100</v>
      </c>
      <c r="D24" s="121">
        <f t="shared" si="2"/>
        <v>9.75</v>
      </c>
      <c r="E24" s="122">
        <v>15</v>
      </c>
      <c r="F24" s="123">
        <f t="shared" si="3"/>
        <v>0</v>
      </c>
      <c r="G24" s="271"/>
      <c r="H24" s="272"/>
      <c r="I24" s="272"/>
      <c r="J24" s="272"/>
      <c r="K24" s="272"/>
      <c r="L24" s="273"/>
      <c r="N24" s="38"/>
    </row>
    <row r="25" spans="1:14" s="2" customFormat="1" ht="21" customHeight="1">
      <c r="A25" s="218"/>
      <c r="B25" s="266"/>
      <c r="C25" s="120" t="s">
        <v>101</v>
      </c>
      <c r="D25" s="121">
        <f>E25*0.65</f>
        <v>6.5</v>
      </c>
      <c r="E25" s="122">
        <v>10</v>
      </c>
      <c r="F25" s="123">
        <f>($B$6*D25)+($B$7*E25)</f>
        <v>0</v>
      </c>
      <c r="G25" s="271"/>
      <c r="H25" s="272"/>
      <c r="I25" s="272"/>
      <c r="J25" s="272"/>
      <c r="K25" s="272"/>
      <c r="L25" s="273"/>
    </row>
    <row r="26" spans="1:14" s="2" customFormat="1" ht="21" customHeight="1">
      <c r="A26" s="218"/>
      <c r="B26" s="266"/>
      <c r="C26" s="120" t="s">
        <v>102</v>
      </c>
      <c r="D26" s="121">
        <f>E26*0.65</f>
        <v>6.5</v>
      </c>
      <c r="E26" s="122">
        <v>10</v>
      </c>
      <c r="F26" s="123">
        <f>($B$6*D26)+($B$7*E26)</f>
        <v>0</v>
      </c>
      <c r="G26" s="271"/>
      <c r="H26" s="272"/>
      <c r="I26" s="272"/>
      <c r="J26" s="272"/>
      <c r="K26" s="272"/>
      <c r="L26" s="273"/>
    </row>
    <row r="27" spans="1:14" s="2" customFormat="1" ht="21" customHeight="1">
      <c r="A27" s="218"/>
      <c r="B27" s="266"/>
      <c r="C27" s="120" t="s">
        <v>103</v>
      </c>
      <c r="D27" s="121">
        <f>E27*0.65</f>
        <v>9.75</v>
      </c>
      <c r="E27" s="122">
        <v>15</v>
      </c>
      <c r="F27" s="123">
        <f>($B$6*D27)+($B$7*E27)</f>
        <v>0</v>
      </c>
      <c r="G27" s="271"/>
      <c r="H27" s="272"/>
      <c r="I27" s="272"/>
      <c r="J27" s="272"/>
      <c r="K27" s="272"/>
      <c r="L27" s="273"/>
    </row>
    <row r="28" spans="1:14" s="2" customFormat="1" ht="21" customHeight="1">
      <c r="A28" s="218"/>
      <c r="B28" s="266"/>
      <c r="C28" s="120" t="s">
        <v>104</v>
      </c>
      <c r="D28" s="121">
        <f t="shared" si="2"/>
        <v>3.25</v>
      </c>
      <c r="E28" s="122">
        <v>5</v>
      </c>
      <c r="F28" s="123">
        <f t="shared" si="3"/>
        <v>0</v>
      </c>
      <c r="G28" s="271"/>
      <c r="H28" s="272"/>
      <c r="I28" s="272"/>
      <c r="J28" s="272"/>
      <c r="K28" s="272"/>
      <c r="L28" s="273"/>
    </row>
    <row r="29" spans="1:14" s="2" customFormat="1" ht="21" customHeight="1">
      <c r="A29" s="218"/>
      <c r="B29" s="266"/>
      <c r="C29" s="120" t="s">
        <v>105</v>
      </c>
      <c r="D29" s="121">
        <f t="shared" si="2"/>
        <v>1.9500000000000002</v>
      </c>
      <c r="E29" s="122">
        <v>3</v>
      </c>
      <c r="F29" s="123">
        <f t="shared" si="3"/>
        <v>0</v>
      </c>
      <c r="G29" s="271"/>
      <c r="H29" s="272"/>
      <c r="I29" s="272"/>
      <c r="J29" s="272"/>
      <c r="K29" s="272"/>
      <c r="L29" s="273"/>
    </row>
    <row r="30" spans="1:14" s="2" customFormat="1" ht="21" customHeight="1">
      <c r="A30" s="218"/>
      <c r="B30" s="266"/>
      <c r="C30" s="120" t="s">
        <v>23</v>
      </c>
      <c r="D30" s="121">
        <f t="shared" si="2"/>
        <v>1.3</v>
      </c>
      <c r="E30" s="122">
        <v>2</v>
      </c>
      <c r="F30" s="123">
        <f t="shared" si="3"/>
        <v>0</v>
      </c>
      <c r="G30" s="271"/>
      <c r="H30" s="272"/>
      <c r="I30" s="272"/>
      <c r="J30" s="272"/>
      <c r="K30" s="272"/>
      <c r="L30" s="273"/>
    </row>
    <row r="31" spans="1:14" ht="21" customHeight="1">
      <c r="A31" s="218"/>
      <c r="B31" s="267"/>
      <c r="C31" s="76" t="s">
        <v>25</v>
      </c>
      <c r="D31" s="124">
        <f t="shared" si="2"/>
        <v>6.5000000000000002E-2</v>
      </c>
      <c r="E31" s="125">
        <v>0.1</v>
      </c>
      <c r="F31" s="126">
        <f t="shared" si="3"/>
        <v>0</v>
      </c>
      <c r="G31" s="274"/>
      <c r="H31" s="275"/>
      <c r="I31" s="275"/>
      <c r="J31" s="275"/>
      <c r="K31" s="275"/>
      <c r="L31" s="276"/>
    </row>
    <row r="32" spans="1:14" s="2" customFormat="1" ht="39.950000000000003" customHeight="1">
      <c r="A32" s="219"/>
      <c r="B32" s="42" t="s">
        <v>27</v>
      </c>
      <c r="C32" s="39" t="s">
        <v>30</v>
      </c>
      <c r="D32" s="40">
        <v>14</v>
      </c>
      <c r="E32" s="41">
        <v>20</v>
      </c>
      <c r="F32" s="23">
        <f t="shared" si="3"/>
        <v>0</v>
      </c>
      <c r="G32" s="223" t="s">
        <v>36</v>
      </c>
      <c r="H32" s="224"/>
      <c r="I32" s="224"/>
      <c r="J32" s="224"/>
      <c r="K32" s="224"/>
      <c r="L32" s="225"/>
    </row>
    <row r="33" spans="1:12" s="2" customFormat="1" ht="22.5" customHeight="1">
      <c r="A33" s="218" t="s">
        <v>11</v>
      </c>
      <c r="B33" s="277" t="s">
        <v>106</v>
      </c>
      <c r="C33" s="19" t="s">
        <v>16</v>
      </c>
      <c r="D33" s="33">
        <f t="shared" ref="D33:D40" si="4">E33*0.65</f>
        <v>13</v>
      </c>
      <c r="E33" s="32">
        <v>20</v>
      </c>
      <c r="F33" s="32">
        <f t="shared" si="3"/>
        <v>0</v>
      </c>
      <c r="G33" s="280" t="s">
        <v>107</v>
      </c>
      <c r="H33" s="281"/>
      <c r="I33" s="281"/>
      <c r="J33" s="281"/>
      <c r="K33" s="281"/>
      <c r="L33" s="282"/>
    </row>
    <row r="34" spans="1:12" s="2" customFormat="1" ht="22.5" customHeight="1">
      <c r="A34" s="218"/>
      <c r="B34" s="278"/>
      <c r="C34" s="20" t="s">
        <v>50</v>
      </c>
      <c r="D34" s="51">
        <f t="shared" si="4"/>
        <v>13</v>
      </c>
      <c r="E34" s="34">
        <v>20</v>
      </c>
      <c r="F34" s="34">
        <f t="shared" si="3"/>
        <v>0</v>
      </c>
      <c r="G34" s="283"/>
      <c r="H34" s="283"/>
      <c r="I34" s="283"/>
      <c r="J34" s="283"/>
      <c r="K34" s="283"/>
      <c r="L34" s="284"/>
    </row>
    <row r="35" spans="1:12" s="2" customFormat="1" ht="22.5" customHeight="1">
      <c r="A35" s="218"/>
      <c r="B35" s="278"/>
      <c r="C35" s="20" t="s">
        <v>47</v>
      </c>
      <c r="D35" s="51">
        <f t="shared" si="4"/>
        <v>0.65</v>
      </c>
      <c r="E35" s="34">
        <v>1</v>
      </c>
      <c r="F35" s="34">
        <f t="shared" si="3"/>
        <v>0</v>
      </c>
      <c r="G35" s="283"/>
      <c r="H35" s="283"/>
      <c r="I35" s="283"/>
      <c r="J35" s="283"/>
      <c r="K35" s="283"/>
      <c r="L35" s="284"/>
    </row>
    <row r="36" spans="1:12" s="2" customFormat="1" ht="22.5" customHeight="1">
      <c r="A36" s="218"/>
      <c r="B36" s="279"/>
      <c r="C36" s="21" t="s">
        <v>25</v>
      </c>
      <c r="D36" s="35">
        <f t="shared" si="4"/>
        <v>6.5000000000000002E-2</v>
      </c>
      <c r="E36" s="15">
        <v>0.1</v>
      </c>
      <c r="F36" s="15">
        <f t="shared" si="3"/>
        <v>0</v>
      </c>
      <c r="G36" s="285"/>
      <c r="H36" s="285"/>
      <c r="I36" s="285"/>
      <c r="J36" s="285"/>
      <c r="K36" s="285"/>
      <c r="L36" s="286"/>
    </row>
    <row r="37" spans="1:12" s="2" customFormat="1" ht="20.100000000000001" customHeight="1">
      <c r="A37" s="218"/>
      <c r="B37" s="128" t="s">
        <v>108</v>
      </c>
      <c r="C37" s="96" t="s">
        <v>108</v>
      </c>
      <c r="D37" s="30">
        <f t="shared" si="4"/>
        <v>32.5</v>
      </c>
      <c r="E37" s="129">
        <v>50</v>
      </c>
      <c r="F37" s="23">
        <f t="shared" si="3"/>
        <v>0</v>
      </c>
      <c r="G37" s="262"/>
      <c r="H37" s="263"/>
      <c r="I37" s="263"/>
      <c r="J37" s="263"/>
      <c r="K37" s="263"/>
      <c r="L37" s="264"/>
    </row>
    <row r="38" spans="1:12" s="2" customFormat="1" ht="20.100000000000001" customHeight="1">
      <c r="A38" s="218"/>
      <c r="B38" s="177" t="s">
        <v>28</v>
      </c>
      <c r="C38" s="178" t="s">
        <v>8</v>
      </c>
      <c r="D38" s="179">
        <f t="shared" si="4"/>
        <v>130</v>
      </c>
      <c r="E38" s="180">
        <v>200</v>
      </c>
      <c r="F38" s="181">
        <f t="shared" si="3"/>
        <v>0</v>
      </c>
      <c r="G38" s="244"/>
      <c r="H38" s="245"/>
      <c r="I38" s="245"/>
      <c r="J38" s="245"/>
      <c r="K38" s="245"/>
      <c r="L38" s="246"/>
    </row>
    <row r="39" spans="1:12" s="2" customFormat="1" ht="20.100000000000001" customHeight="1">
      <c r="A39" s="218"/>
      <c r="B39" s="242" t="s">
        <v>151</v>
      </c>
      <c r="C39" s="20" t="s">
        <v>152</v>
      </c>
      <c r="D39" s="22">
        <f t="shared" si="4"/>
        <v>13</v>
      </c>
      <c r="E39" s="22">
        <v>20</v>
      </c>
      <c r="F39" s="34">
        <f t="shared" si="3"/>
        <v>0</v>
      </c>
      <c r="G39" s="213" t="s">
        <v>153</v>
      </c>
      <c r="H39" s="207"/>
      <c r="I39" s="207"/>
      <c r="J39" s="207"/>
      <c r="K39" s="207"/>
      <c r="L39" s="208"/>
    </row>
    <row r="40" spans="1:12" s="2" customFormat="1" ht="20.100000000000001" customHeight="1" thickBot="1">
      <c r="A40" s="236"/>
      <c r="B40" s="258"/>
      <c r="C40" s="150" t="s">
        <v>28</v>
      </c>
      <c r="D40" s="151">
        <f t="shared" si="4"/>
        <v>130</v>
      </c>
      <c r="E40" s="151">
        <v>200</v>
      </c>
      <c r="F40" s="152">
        <f t="shared" si="3"/>
        <v>0</v>
      </c>
      <c r="G40" s="259"/>
      <c r="H40" s="260"/>
      <c r="I40" s="260"/>
      <c r="J40" s="260"/>
      <c r="K40" s="260"/>
      <c r="L40" s="261"/>
    </row>
    <row r="41" spans="1:12" s="2" customFormat="1" ht="13.5">
      <c r="A41" s="175"/>
      <c r="B41" s="176"/>
      <c r="C41" s="175"/>
      <c r="D41" s="175"/>
      <c r="E41" s="175"/>
      <c r="F41" s="175"/>
      <c r="G41" s="175"/>
      <c r="H41" s="175"/>
      <c r="I41" s="175"/>
      <c r="J41" s="175"/>
      <c r="K41" s="175"/>
      <c r="L41" s="175"/>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7.25" customHeight="1">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7.25" customHeight="1">
      <c r="B111" s="6"/>
    </row>
    <row r="112" spans="2:2" s="2" customFormat="1" ht="17.25" customHeight="1">
      <c r="B112" s="6"/>
    </row>
    <row r="113" spans="2:2" s="2" customFormat="1" ht="13.5">
      <c r="B113" s="6"/>
    </row>
    <row r="114" spans="2:2" s="2" customFormat="1" ht="13.5">
      <c r="B114" s="6"/>
    </row>
    <row r="115" spans="2:2" s="2" customFormat="1" ht="16.5" customHeight="1">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sheetData>
  <mergeCells count="18">
    <mergeCell ref="A1:L3"/>
    <mergeCell ref="A5:B5"/>
    <mergeCell ref="G9:L9"/>
    <mergeCell ref="B39:B40"/>
    <mergeCell ref="G39:L40"/>
    <mergeCell ref="A10:A32"/>
    <mergeCell ref="G37:L37"/>
    <mergeCell ref="A33:A40"/>
    <mergeCell ref="B23:B31"/>
    <mergeCell ref="G23:L31"/>
    <mergeCell ref="G32:L32"/>
    <mergeCell ref="B33:B36"/>
    <mergeCell ref="G33:L36"/>
    <mergeCell ref="B10:B16"/>
    <mergeCell ref="G10:L16"/>
    <mergeCell ref="G38:L38"/>
    <mergeCell ref="B17:B22"/>
    <mergeCell ref="G17:L22"/>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EF3E4-40E9-4EBD-B29B-AE02A23F0319}">
  <sheetPr>
    <pageSetUpPr fitToPage="1"/>
  </sheetPr>
  <dimension ref="A1:N385"/>
  <sheetViews>
    <sheetView topLeftCell="A4"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2" t="s">
        <v>68</v>
      </c>
      <c r="B1" s="183"/>
      <c r="C1" s="183"/>
      <c r="D1" s="183"/>
      <c r="E1" s="183"/>
      <c r="F1" s="183"/>
      <c r="G1" s="183"/>
      <c r="H1" s="183"/>
      <c r="I1" s="183"/>
      <c r="J1" s="183"/>
      <c r="K1" s="183"/>
      <c r="L1" s="183"/>
    </row>
    <row r="2" spans="1:12" ht="15.75" customHeight="1">
      <c r="A2" s="183"/>
      <c r="B2" s="183"/>
      <c r="C2" s="183"/>
      <c r="D2" s="183"/>
      <c r="E2" s="183"/>
      <c r="F2" s="183"/>
      <c r="G2" s="183"/>
      <c r="H2" s="183"/>
      <c r="I2" s="183"/>
      <c r="J2" s="183"/>
      <c r="K2" s="183"/>
      <c r="L2" s="183"/>
    </row>
    <row r="3" spans="1:12" ht="15.75" customHeight="1">
      <c r="A3" s="183"/>
      <c r="B3" s="183"/>
      <c r="C3" s="183"/>
      <c r="D3" s="183"/>
      <c r="E3" s="183"/>
      <c r="F3" s="183"/>
      <c r="G3" s="183"/>
      <c r="H3" s="183"/>
      <c r="I3" s="183"/>
      <c r="J3" s="183"/>
      <c r="K3" s="183"/>
      <c r="L3" s="183"/>
    </row>
    <row r="4" spans="1:12" ht="13.5" customHeight="1">
      <c r="B4" s="4"/>
      <c r="D4" s="4"/>
      <c r="E4"/>
      <c r="F4"/>
      <c r="G4"/>
    </row>
    <row r="5" spans="1:12" ht="17.25" customHeight="1">
      <c r="A5" s="184" t="s">
        <v>13</v>
      </c>
      <c r="B5" s="185"/>
      <c r="C5" s="8"/>
      <c r="E5" s="2"/>
      <c r="G5" s="4"/>
    </row>
    <row r="6" spans="1:12" ht="17.25" customHeight="1">
      <c r="A6" s="10" t="s">
        <v>14</v>
      </c>
      <c r="B6" s="31"/>
      <c r="C6" s="8"/>
      <c r="E6" s="2"/>
      <c r="G6" s="4"/>
    </row>
    <row r="7" spans="1:12" ht="17.25" customHeight="1">
      <c r="A7" s="10" t="s">
        <v>15</v>
      </c>
      <c r="B7" s="31"/>
      <c r="D7" s="2" t="s">
        <v>5</v>
      </c>
    </row>
    <row r="8" spans="1:12" ht="17.25" customHeight="1" thickBot="1">
      <c r="A8" s="9"/>
    </row>
    <row r="9" spans="1:12" ht="30" customHeight="1" thickBot="1">
      <c r="A9" s="11" t="s">
        <v>0</v>
      </c>
      <c r="B9" s="13" t="s">
        <v>4</v>
      </c>
      <c r="C9" s="12" t="s">
        <v>1</v>
      </c>
      <c r="D9" s="13" t="s">
        <v>6</v>
      </c>
      <c r="E9" s="13" t="s">
        <v>7</v>
      </c>
      <c r="F9" s="13" t="s">
        <v>2</v>
      </c>
      <c r="G9" s="186" t="s">
        <v>3</v>
      </c>
      <c r="H9" s="186"/>
      <c r="I9" s="186"/>
      <c r="J9" s="186"/>
      <c r="K9" s="186"/>
      <c r="L9" s="187"/>
    </row>
    <row r="10" spans="1:12" s="2" customFormat="1" ht="20.100000000000001" customHeight="1">
      <c r="A10" s="217" t="s">
        <v>9</v>
      </c>
      <c r="B10" s="231" t="s">
        <v>110</v>
      </c>
      <c r="C10" s="115" t="s">
        <v>16</v>
      </c>
      <c r="D10" s="65">
        <f t="shared" ref="D10:D29" si="0">E10*0.65</f>
        <v>33.800000000000004</v>
      </c>
      <c r="E10" s="66">
        <v>52</v>
      </c>
      <c r="F10" s="67">
        <f t="shared" ref="F10:F51" si="1">($B$6*D10)+($B$7*E10)</f>
        <v>0</v>
      </c>
      <c r="G10" s="190" t="s">
        <v>38</v>
      </c>
      <c r="H10" s="191"/>
      <c r="I10" s="191"/>
      <c r="J10" s="191"/>
      <c r="K10" s="191"/>
      <c r="L10" s="192"/>
    </row>
    <row r="11" spans="1:12" s="2" customFormat="1" ht="20.100000000000001" customHeight="1">
      <c r="A11" s="218"/>
      <c r="B11" s="232"/>
      <c r="C11" s="37" t="s">
        <v>111</v>
      </c>
      <c r="D11" s="50">
        <f t="shared" si="0"/>
        <v>1.9500000000000002</v>
      </c>
      <c r="E11" s="14">
        <v>3</v>
      </c>
      <c r="F11" s="15">
        <f t="shared" si="1"/>
        <v>0</v>
      </c>
      <c r="G11" s="193"/>
      <c r="H11" s="194"/>
      <c r="I11" s="194"/>
      <c r="J11" s="194"/>
      <c r="K11" s="194"/>
      <c r="L11" s="195"/>
    </row>
    <row r="12" spans="1:12" s="2" customFormat="1" ht="20.100000000000001" customHeight="1">
      <c r="A12" s="218"/>
      <c r="B12" s="230" t="s">
        <v>112</v>
      </c>
      <c r="C12" s="19" t="s">
        <v>113</v>
      </c>
      <c r="D12" s="33">
        <f t="shared" si="0"/>
        <v>13</v>
      </c>
      <c r="E12" s="32">
        <v>20</v>
      </c>
      <c r="F12" s="33">
        <f t="shared" si="1"/>
        <v>0</v>
      </c>
      <c r="G12" s="228" t="s">
        <v>114</v>
      </c>
      <c r="H12" s="228"/>
      <c r="I12" s="228"/>
      <c r="J12" s="228"/>
      <c r="K12" s="228"/>
      <c r="L12" s="229"/>
    </row>
    <row r="13" spans="1:12" s="2" customFormat="1" ht="20.100000000000001" customHeight="1">
      <c r="A13" s="218"/>
      <c r="B13" s="230"/>
      <c r="C13" s="20" t="s">
        <v>57</v>
      </c>
      <c r="D13" s="51">
        <f t="shared" si="0"/>
        <v>6.5</v>
      </c>
      <c r="E13" s="34">
        <v>10</v>
      </c>
      <c r="F13" s="51">
        <f t="shared" si="1"/>
        <v>0</v>
      </c>
      <c r="G13" s="228"/>
      <c r="H13" s="228"/>
      <c r="I13" s="228"/>
      <c r="J13" s="228"/>
      <c r="K13" s="228"/>
      <c r="L13" s="229"/>
    </row>
    <row r="14" spans="1:12" s="2" customFormat="1" ht="20.100000000000001" customHeight="1">
      <c r="A14" s="218"/>
      <c r="B14" s="230"/>
      <c r="C14" s="20" t="s">
        <v>45</v>
      </c>
      <c r="D14" s="51">
        <f t="shared" si="0"/>
        <v>3.25</v>
      </c>
      <c r="E14" s="34">
        <v>5</v>
      </c>
      <c r="F14" s="51">
        <f t="shared" si="1"/>
        <v>0</v>
      </c>
      <c r="G14" s="228"/>
      <c r="H14" s="228"/>
      <c r="I14" s="228"/>
      <c r="J14" s="228"/>
      <c r="K14" s="228"/>
      <c r="L14" s="229"/>
    </row>
    <row r="15" spans="1:12" s="2" customFormat="1" ht="20.100000000000001" customHeight="1">
      <c r="A15" s="218"/>
      <c r="B15" s="230"/>
      <c r="C15" s="20" t="s">
        <v>17</v>
      </c>
      <c r="D15" s="51">
        <f t="shared" si="0"/>
        <v>1.3</v>
      </c>
      <c r="E15" s="34">
        <v>2</v>
      </c>
      <c r="F15" s="51">
        <f t="shared" si="1"/>
        <v>0</v>
      </c>
      <c r="G15" s="228"/>
      <c r="H15" s="228"/>
      <c r="I15" s="228"/>
      <c r="J15" s="228"/>
      <c r="K15" s="228"/>
      <c r="L15" s="229"/>
    </row>
    <row r="16" spans="1:12" s="2" customFormat="1" ht="20.100000000000001" customHeight="1">
      <c r="A16" s="218"/>
      <c r="B16" s="230"/>
      <c r="C16" s="20" t="s">
        <v>64</v>
      </c>
      <c r="D16" s="51">
        <f t="shared" si="0"/>
        <v>0.65</v>
      </c>
      <c r="E16" s="34">
        <v>1</v>
      </c>
      <c r="F16" s="51">
        <f t="shared" si="1"/>
        <v>0</v>
      </c>
      <c r="G16" s="228"/>
      <c r="H16" s="228"/>
      <c r="I16" s="228"/>
      <c r="J16" s="228"/>
      <c r="K16" s="228"/>
      <c r="L16" s="229"/>
    </row>
    <row r="17" spans="1:14" s="2" customFormat="1" ht="20.100000000000001" customHeight="1">
      <c r="A17" s="218"/>
      <c r="B17" s="230"/>
      <c r="C17" s="20" t="s">
        <v>19</v>
      </c>
      <c r="D17" s="51">
        <f t="shared" si="0"/>
        <v>0.32500000000000001</v>
      </c>
      <c r="E17" s="34">
        <v>0.5</v>
      </c>
      <c r="F17" s="51">
        <f t="shared" si="1"/>
        <v>0</v>
      </c>
      <c r="G17" s="228"/>
      <c r="H17" s="228"/>
      <c r="I17" s="228"/>
      <c r="J17" s="228"/>
      <c r="K17" s="228"/>
      <c r="L17" s="229"/>
    </row>
    <row r="18" spans="1:14" s="2" customFormat="1" ht="20.100000000000001" customHeight="1">
      <c r="A18" s="218"/>
      <c r="B18" s="230"/>
      <c r="C18" s="20" t="s">
        <v>115</v>
      </c>
      <c r="D18" s="51">
        <f t="shared" si="0"/>
        <v>0.65</v>
      </c>
      <c r="E18" s="34">
        <v>1</v>
      </c>
      <c r="F18" s="51">
        <f t="shared" si="1"/>
        <v>0</v>
      </c>
      <c r="G18" s="228"/>
      <c r="H18" s="228"/>
      <c r="I18" s="228"/>
      <c r="J18" s="228"/>
      <c r="K18" s="228"/>
      <c r="L18" s="229"/>
    </row>
    <row r="19" spans="1:14" s="2" customFormat="1" ht="20.100000000000001" customHeight="1">
      <c r="A19" s="218"/>
      <c r="B19" s="230"/>
      <c r="C19" s="21" t="s">
        <v>116</v>
      </c>
      <c r="D19" s="35">
        <f t="shared" si="0"/>
        <v>0.65</v>
      </c>
      <c r="E19" s="15">
        <v>1</v>
      </c>
      <c r="F19" s="35">
        <f t="shared" si="1"/>
        <v>0</v>
      </c>
      <c r="G19" s="228"/>
      <c r="H19" s="228"/>
      <c r="I19" s="228"/>
      <c r="J19" s="228"/>
      <c r="K19" s="228"/>
      <c r="L19" s="229"/>
    </row>
    <row r="20" spans="1:14" s="2" customFormat="1" ht="20.100000000000001" customHeight="1">
      <c r="A20" s="218"/>
      <c r="B20" s="238" t="s">
        <v>118</v>
      </c>
      <c r="C20" s="46" t="s">
        <v>91</v>
      </c>
      <c r="D20" s="16">
        <f t="shared" si="0"/>
        <v>22.75</v>
      </c>
      <c r="E20" s="16">
        <v>35</v>
      </c>
      <c r="F20" s="44">
        <f t="shared" si="1"/>
        <v>0</v>
      </c>
      <c r="G20" s="212" t="s">
        <v>163</v>
      </c>
      <c r="H20" s="205"/>
      <c r="I20" s="205"/>
      <c r="J20" s="205"/>
      <c r="K20" s="205"/>
      <c r="L20" s="206"/>
    </row>
    <row r="21" spans="1:14" s="2" customFormat="1" ht="20.100000000000001" customHeight="1">
      <c r="A21" s="218"/>
      <c r="B21" s="288"/>
      <c r="C21" s="47" t="s">
        <v>40</v>
      </c>
      <c r="D21" s="22">
        <f t="shared" si="0"/>
        <v>6.5</v>
      </c>
      <c r="E21" s="22">
        <v>10</v>
      </c>
      <c r="F21" s="44">
        <f t="shared" si="1"/>
        <v>0</v>
      </c>
      <c r="G21" s="213"/>
      <c r="H21" s="207"/>
      <c r="I21" s="207"/>
      <c r="J21" s="207"/>
      <c r="K21" s="207"/>
      <c r="L21" s="208"/>
    </row>
    <row r="22" spans="1:14" s="2" customFormat="1" ht="20.100000000000001" customHeight="1">
      <c r="A22" s="218"/>
      <c r="B22" s="288"/>
      <c r="C22" s="47" t="s">
        <v>17</v>
      </c>
      <c r="D22" s="22">
        <f t="shared" si="0"/>
        <v>0.65</v>
      </c>
      <c r="E22" s="22">
        <v>1</v>
      </c>
      <c r="F22" s="44">
        <f t="shared" si="1"/>
        <v>0</v>
      </c>
      <c r="G22" s="213"/>
      <c r="H22" s="207"/>
      <c r="I22" s="207"/>
      <c r="J22" s="207"/>
      <c r="K22" s="207"/>
      <c r="L22" s="208"/>
    </row>
    <row r="23" spans="1:14" s="2" customFormat="1" ht="20.100000000000001" customHeight="1">
      <c r="A23" s="218"/>
      <c r="B23" s="288"/>
      <c r="C23" s="47" t="s">
        <v>18</v>
      </c>
      <c r="D23" s="22">
        <f t="shared" si="0"/>
        <v>1.3</v>
      </c>
      <c r="E23" s="22">
        <v>2</v>
      </c>
      <c r="F23" s="44">
        <f t="shared" si="1"/>
        <v>0</v>
      </c>
      <c r="G23" s="213"/>
      <c r="H23" s="207"/>
      <c r="I23" s="207"/>
      <c r="J23" s="207"/>
      <c r="K23" s="207"/>
      <c r="L23" s="208"/>
    </row>
    <row r="24" spans="1:14" s="2" customFormat="1" ht="20.100000000000001" customHeight="1">
      <c r="A24" s="218"/>
      <c r="B24" s="288"/>
      <c r="C24" s="47" t="s">
        <v>81</v>
      </c>
      <c r="D24" s="22">
        <f t="shared" si="0"/>
        <v>0.65</v>
      </c>
      <c r="E24" s="22">
        <v>1</v>
      </c>
      <c r="F24" s="44">
        <f t="shared" si="1"/>
        <v>0</v>
      </c>
      <c r="G24" s="213"/>
      <c r="H24" s="207"/>
      <c r="I24" s="207"/>
      <c r="J24" s="207"/>
      <c r="K24" s="207"/>
      <c r="L24" s="208"/>
      <c r="N24" s="38"/>
    </row>
    <row r="25" spans="1:14" s="2" customFormat="1" ht="20.100000000000001" customHeight="1">
      <c r="A25" s="218"/>
      <c r="B25" s="288"/>
      <c r="C25" s="47" t="s">
        <v>117</v>
      </c>
      <c r="D25" s="22">
        <f t="shared" si="0"/>
        <v>1.9500000000000002</v>
      </c>
      <c r="E25" s="22">
        <v>3</v>
      </c>
      <c r="F25" s="44">
        <f t="shared" si="1"/>
        <v>0</v>
      </c>
      <c r="G25" s="213"/>
      <c r="H25" s="207"/>
      <c r="I25" s="207"/>
      <c r="J25" s="207"/>
      <c r="K25" s="207"/>
      <c r="L25" s="208"/>
    </row>
    <row r="26" spans="1:14" s="2" customFormat="1" ht="20.100000000000001" customHeight="1">
      <c r="A26" s="218"/>
      <c r="B26" s="289"/>
      <c r="C26" s="49" t="s">
        <v>26</v>
      </c>
      <c r="D26" s="18">
        <f t="shared" si="0"/>
        <v>0.19500000000000001</v>
      </c>
      <c r="E26" s="18">
        <v>0.3</v>
      </c>
      <c r="F26" s="15">
        <f t="shared" si="1"/>
        <v>0</v>
      </c>
      <c r="G26" s="193"/>
      <c r="H26" s="194"/>
      <c r="I26" s="194"/>
      <c r="J26" s="194"/>
      <c r="K26" s="194"/>
      <c r="L26" s="195"/>
    </row>
    <row r="27" spans="1:14" s="2" customFormat="1" ht="20.100000000000001" customHeight="1">
      <c r="A27" s="218"/>
      <c r="B27" s="296" t="s">
        <v>120</v>
      </c>
      <c r="C27" s="68" t="s">
        <v>119</v>
      </c>
      <c r="D27" s="22">
        <f t="shared" si="0"/>
        <v>3.25</v>
      </c>
      <c r="E27" s="69">
        <v>5</v>
      </c>
      <c r="F27" s="34">
        <f t="shared" ref="F27:F32" si="2">($B$6*D27)</f>
        <v>0</v>
      </c>
      <c r="G27" s="297" t="s">
        <v>164</v>
      </c>
      <c r="H27" s="297"/>
      <c r="I27" s="297"/>
      <c r="J27" s="297"/>
      <c r="K27" s="297"/>
      <c r="L27" s="298"/>
    </row>
    <row r="28" spans="1:14" s="2" customFormat="1" ht="20.100000000000001" customHeight="1">
      <c r="A28" s="218"/>
      <c r="B28" s="227"/>
      <c r="C28" s="68" t="s">
        <v>24</v>
      </c>
      <c r="D28" s="22">
        <f t="shared" si="0"/>
        <v>0.32500000000000001</v>
      </c>
      <c r="E28" s="69">
        <v>0.5</v>
      </c>
      <c r="F28" s="34">
        <f t="shared" si="2"/>
        <v>0</v>
      </c>
      <c r="G28" s="299"/>
      <c r="H28" s="299"/>
      <c r="I28" s="299"/>
      <c r="J28" s="299"/>
      <c r="K28" s="299"/>
      <c r="L28" s="300"/>
    </row>
    <row r="29" spans="1:14" s="2" customFormat="1" ht="20.100000000000001" customHeight="1">
      <c r="A29" s="218"/>
      <c r="B29" s="227"/>
      <c r="C29" s="68" t="s">
        <v>26</v>
      </c>
      <c r="D29" s="22">
        <f t="shared" si="0"/>
        <v>0.32500000000000001</v>
      </c>
      <c r="E29" s="69">
        <v>0.5</v>
      </c>
      <c r="F29" s="34">
        <f t="shared" si="2"/>
        <v>0</v>
      </c>
      <c r="G29" s="299"/>
      <c r="H29" s="299"/>
      <c r="I29" s="299"/>
      <c r="J29" s="299"/>
      <c r="K29" s="299"/>
      <c r="L29" s="300"/>
    </row>
    <row r="30" spans="1:14" s="2" customFormat="1" ht="20.100000000000001" customHeight="1">
      <c r="A30" s="218"/>
      <c r="B30" s="227"/>
      <c r="C30" s="68" t="s">
        <v>19</v>
      </c>
      <c r="D30" s="22">
        <v>0.1</v>
      </c>
      <c r="E30" s="69">
        <v>0.5</v>
      </c>
      <c r="F30" s="34">
        <f t="shared" si="2"/>
        <v>0</v>
      </c>
      <c r="G30" s="299"/>
      <c r="H30" s="299"/>
      <c r="I30" s="299"/>
      <c r="J30" s="299"/>
      <c r="K30" s="299"/>
      <c r="L30" s="300"/>
    </row>
    <row r="31" spans="1:14" ht="20.100000000000001" customHeight="1">
      <c r="A31" s="218"/>
      <c r="B31" s="227"/>
      <c r="C31" s="68" t="s">
        <v>23</v>
      </c>
      <c r="D31" s="22">
        <v>0.1</v>
      </c>
      <c r="E31" s="69">
        <v>2</v>
      </c>
      <c r="F31" s="34">
        <f t="shared" si="2"/>
        <v>0</v>
      </c>
      <c r="G31" s="299"/>
      <c r="H31" s="299"/>
      <c r="I31" s="299"/>
      <c r="J31" s="299"/>
      <c r="K31" s="299"/>
      <c r="L31" s="300"/>
    </row>
    <row r="32" spans="1:14" s="2" customFormat="1" ht="20.100000000000001" customHeight="1">
      <c r="A32" s="218"/>
      <c r="B32" s="227"/>
      <c r="C32" s="62" t="s">
        <v>25</v>
      </c>
      <c r="D32" s="18">
        <f t="shared" ref="D32:D40" si="3">E32*0.65</f>
        <v>6.5000000000000002E-2</v>
      </c>
      <c r="E32" s="63">
        <v>0.1</v>
      </c>
      <c r="F32" s="15">
        <f t="shared" si="2"/>
        <v>0</v>
      </c>
      <c r="G32" s="299"/>
      <c r="H32" s="299"/>
      <c r="I32" s="299"/>
      <c r="J32" s="299"/>
      <c r="K32" s="299"/>
      <c r="L32" s="300"/>
    </row>
    <row r="33" spans="1:12" s="2" customFormat="1" ht="20.100000000000001" customHeight="1">
      <c r="A33" s="218"/>
      <c r="B33" s="226" t="s">
        <v>124</v>
      </c>
      <c r="C33" s="68" t="s">
        <v>121</v>
      </c>
      <c r="D33" s="22">
        <f t="shared" si="3"/>
        <v>13</v>
      </c>
      <c r="E33" s="69">
        <v>20</v>
      </c>
      <c r="F33" s="34">
        <f t="shared" ref="F33:F40" si="4">($B$7*E33)</f>
        <v>0</v>
      </c>
      <c r="G33" s="228" t="s">
        <v>122</v>
      </c>
      <c r="H33" s="228"/>
      <c r="I33" s="228"/>
      <c r="J33" s="228"/>
      <c r="K33" s="228"/>
      <c r="L33" s="229"/>
    </row>
    <row r="34" spans="1:12" s="2" customFormat="1" ht="20.100000000000001" customHeight="1">
      <c r="A34" s="218"/>
      <c r="B34" s="227"/>
      <c r="C34" s="68" t="s">
        <v>40</v>
      </c>
      <c r="D34" s="22">
        <f t="shared" si="3"/>
        <v>9.75</v>
      </c>
      <c r="E34" s="69">
        <v>15</v>
      </c>
      <c r="F34" s="34">
        <f t="shared" si="4"/>
        <v>0</v>
      </c>
      <c r="G34" s="228"/>
      <c r="H34" s="228"/>
      <c r="I34" s="228"/>
      <c r="J34" s="228"/>
      <c r="K34" s="228"/>
      <c r="L34" s="229"/>
    </row>
    <row r="35" spans="1:12" s="2" customFormat="1" ht="20.100000000000001" customHeight="1">
      <c r="A35" s="218"/>
      <c r="B35" s="227"/>
      <c r="C35" s="68" t="s">
        <v>18</v>
      </c>
      <c r="D35" s="22">
        <f t="shared" si="3"/>
        <v>0.65</v>
      </c>
      <c r="E35" s="69">
        <v>1</v>
      </c>
      <c r="F35" s="34">
        <f t="shared" si="4"/>
        <v>0</v>
      </c>
      <c r="G35" s="228"/>
      <c r="H35" s="228"/>
      <c r="I35" s="228"/>
      <c r="J35" s="228"/>
      <c r="K35" s="228"/>
      <c r="L35" s="229"/>
    </row>
    <row r="36" spans="1:12" s="2" customFormat="1" ht="20.100000000000001" customHeight="1">
      <c r="A36" s="218"/>
      <c r="B36" s="227"/>
      <c r="C36" s="68" t="s">
        <v>22</v>
      </c>
      <c r="D36" s="22">
        <f t="shared" si="3"/>
        <v>0.32500000000000001</v>
      </c>
      <c r="E36" s="69">
        <v>0.5</v>
      </c>
      <c r="F36" s="34">
        <f t="shared" si="4"/>
        <v>0</v>
      </c>
      <c r="G36" s="228"/>
      <c r="H36" s="228"/>
      <c r="I36" s="228"/>
      <c r="J36" s="228"/>
      <c r="K36" s="228"/>
      <c r="L36" s="229"/>
    </row>
    <row r="37" spans="1:12" s="2" customFormat="1" ht="20.100000000000001" customHeight="1">
      <c r="A37" s="218"/>
      <c r="B37" s="227"/>
      <c r="C37" s="68" t="s">
        <v>19</v>
      </c>
      <c r="D37" s="22">
        <f t="shared" si="3"/>
        <v>0.32500000000000001</v>
      </c>
      <c r="E37" s="69">
        <v>0.5</v>
      </c>
      <c r="F37" s="34">
        <f t="shared" si="4"/>
        <v>0</v>
      </c>
      <c r="G37" s="228"/>
      <c r="H37" s="228"/>
      <c r="I37" s="228"/>
      <c r="J37" s="228"/>
      <c r="K37" s="228"/>
      <c r="L37" s="229"/>
    </row>
    <row r="38" spans="1:12" s="2" customFormat="1" ht="20.100000000000001" customHeight="1">
      <c r="A38" s="218"/>
      <c r="B38" s="227"/>
      <c r="C38" s="68" t="s">
        <v>123</v>
      </c>
      <c r="D38" s="22">
        <f t="shared" si="3"/>
        <v>0.32500000000000001</v>
      </c>
      <c r="E38" s="69">
        <v>0.5</v>
      </c>
      <c r="F38" s="34">
        <f t="shared" si="4"/>
        <v>0</v>
      </c>
      <c r="G38" s="228"/>
      <c r="H38" s="228"/>
      <c r="I38" s="228"/>
      <c r="J38" s="228"/>
      <c r="K38" s="228"/>
      <c r="L38" s="229"/>
    </row>
    <row r="39" spans="1:12" s="2" customFormat="1" ht="20.100000000000001" customHeight="1">
      <c r="A39" s="218"/>
      <c r="B39" s="227"/>
      <c r="C39" s="68" t="s">
        <v>24</v>
      </c>
      <c r="D39" s="22">
        <f t="shared" si="3"/>
        <v>0.32500000000000001</v>
      </c>
      <c r="E39" s="69">
        <v>0.5</v>
      </c>
      <c r="F39" s="34">
        <f t="shared" si="4"/>
        <v>0</v>
      </c>
      <c r="G39" s="228"/>
      <c r="H39" s="228"/>
      <c r="I39" s="228"/>
      <c r="J39" s="228"/>
      <c r="K39" s="228"/>
      <c r="L39" s="229"/>
    </row>
    <row r="40" spans="1:12" s="2" customFormat="1" ht="20.100000000000001" customHeight="1">
      <c r="A40" s="218"/>
      <c r="B40" s="227"/>
      <c r="C40" s="131" t="s">
        <v>44</v>
      </c>
      <c r="D40" s="18">
        <f t="shared" si="3"/>
        <v>0.13</v>
      </c>
      <c r="E40" s="132">
        <v>0.2</v>
      </c>
      <c r="F40" s="34">
        <f t="shared" si="4"/>
        <v>0</v>
      </c>
      <c r="G40" s="228"/>
      <c r="H40" s="228"/>
      <c r="I40" s="228"/>
      <c r="J40" s="228"/>
      <c r="K40" s="228"/>
      <c r="L40" s="229"/>
    </row>
    <row r="41" spans="1:12" s="2" customFormat="1" ht="39.950000000000003" customHeight="1">
      <c r="A41" s="219"/>
      <c r="B41" s="42" t="s">
        <v>27</v>
      </c>
      <c r="C41" s="39" t="s">
        <v>30</v>
      </c>
      <c r="D41" s="40">
        <v>14</v>
      </c>
      <c r="E41" s="41">
        <v>20</v>
      </c>
      <c r="F41" s="23">
        <f t="shared" si="1"/>
        <v>0</v>
      </c>
      <c r="G41" s="223" t="s">
        <v>36</v>
      </c>
      <c r="H41" s="224"/>
      <c r="I41" s="224"/>
      <c r="J41" s="224"/>
      <c r="K41" s="224"/>
      <c r="L41" s="225"/>
    </row>
    <row r="42" spans="1:12" s="2" customFormat="1" ht="20.100000000000001" customHeight="1">
      <c r="A42" s="218" t="s">
        <v>11</v>
      </c>
      <c r="B42" s="241" t="s">
        <v>125</v>
      </c>
      <c r="C42" s="19" t="s">
        <v>16</v>
      </c>
      <c r="D42" s="33">
        <f t="shared" ref="D42:D51" si="5">E42*0.65</f>
        <v>13</v>
      </c>
      <c r="E42" s="32">
        <v>20</v>
      </c>
      <c r="F42" s="33">
        <f t="shared" si="1"/>
        <v>0</v>
      </c>
      <c r="G42" s="290" t="s">
        <v>126</v>
      </c>
      <c r="H42" s="290"/>
      <c r="I42" s="290"/>
      <c r="J42" s="290"/>
      <c r="K42" s="290"/>
      <c r="L42" s="291"/>
    </row>
    <row r="43" spans="1:12" s="2" customFormat="1" ht="20.100000000000001" customHeight="1">
      <c r="A43" s="218"/>
      <c r="B43" s="242"/>
      <c r="C43" s="20" t="s">
        <v>42</v>
      </c>
      <c r="D43" s="51">
        <f t="shared" si="5"/>
        <v>9.75</v>
      </c>
      <c r="E43" s="34">
        <v>15</v>
      </c>
      <c r="F43" s="51">
        <f t="shared" si="1"/>
        <v>0</v>
      </c>
      <c r="G43" s="292"/>
      <c r="H43" s="292"/>
      <c r="I43" s="292"/>
      <c r="J43" s="292"/>
      <c r="K43" s="292"/>
      <c r="L43" s="293"/>
    </row>
    <row r="44" spans="1:12" s="2" customFormat="1" ht="20.100000000000001" customHeight="1">
      <c r="A44" s="218"/>
      <c r="B44" s="243"/>
      <c r="C44" s="21" t="s">
        <v>25</v>
      </c>
      <c r="D44" s="35">
        <f t="shared" si="5"/>
        <v>6.5000000000000002E-2</v>
      </c>
      <c r="E44" s="15">
        <v>0.1</v>
      </c>
      <c r="F44" s="35">
        <f t="shared" si="1"/>
        <v>0</v>
      </c>
      <c r="G44" s="294"/>
      <c r="H44" s="294"/>
      <c r="I44" s="294"/>
      <c r="J44" s="294"/>
      <c r="K44" s="294"/>
      <c r="L44" s="295"/>
    </row>
    <row r="45" spans="1:12" s="2" customFormat="1" ht="20.100000000000001" customHeight="1">
      <c r="A45" s="218"/>
      <c r="B45" s="241" t="s">
        <v>127</v>
      </c>
      <c r="C45" s="127" t="s">
        <v>109</v>
      </c>
      <c r="D45" s="34">
        <f t="shared" si="5"/>
        <v>26</v>
      </c>
      <c r="E45" s="34">
        <v>40</v>
      </c>
      <c r="F45" s="34">
        <f t="shared" si="1"/>
        <v>0</v>
      </c>
      <c r="G45" s="212" t="s">
        <v>128</v>
      </c>
      <c r="H45" s="205"/>
      <c r="I45" s="205"/>
      <c r="J45" s="205"/>
      <c r="K45" s="205"/>
      <c r="L45" s="206"/>
    </row>
    <row r="46" spans="1:12" s="2" customFormat="1" ht="20.100000000000001" customHeight="1">
      <c r="A46" s="218"/>
      <c r="B46" s="242"/>
      <c r="C46" s="127" t="s">
        <v>40</v>
      </c>
      <c r="D46" s="34">
        <f t="shared" si="5"/>
        <v>6.5</v>
      </c>
      <c r="E46" s="34">
        <v>10</v>
      </c>
      <c r="F46" s="34">
        <f t="shared" si="1"/>
        <v>0</v>
      </c>
      <c r="G46" s="213"/>
      <c r="H46" s="207"/>
      <c r="I46" s="207"/>
      <c r="J46" s="207"/>
      <c r="K46" s="207"/>
      <c r="L46" s="208"/>
    </row>
    <row r="47" spans="1:12" s="2" customFormat="1" ht="20.100000000000001" customHeight="1">
      <c r="A47" s="218"/>
      <c r="B47" s="242"/>
      <c r="C47" s="127" t="s">
        <v>64</v>
      </c>
      <c r="D47" s="34">
        <f t="shared" si="5"/>
        <v>0.65</v>
      </c>
      <c r="E47" s="34">
        <v>1</v>
      </c>
      <c r="F47" s="34">
        <f t="shared" si="1"/>
        <v>0</v>
      </c>
      <c r="G47" s="213"/>
      <c r="H47" s="207"/>
      <c r="I47" s="207"/>
      <c r="J47" s="207"/>
      <c r="K47" s="207"/>
      <c r="L47" s="208"/>
    </row>
    <row r="48" spans="1:12" s="2" customFormat="1" ht="20.100000000000001" customHeight="1">
      <c r="A48" s="218"/>
      <c r="B48" s="242"/>
      <c r="C48" s="127" t="s">
        <v>18</v>
      </c>
      <c r="D48" s="34">
        <f t="shared" si="5"/>
        <v>0.32500000000000001</v>
      </c>
      <c r="E48" s="34">
        <v>0.5</v>
      </c>
      <c r="F48" s="34">
        <f t="shared" si="1"/>
        <v>0</v>
      </c>
      <c r="G48" s="213"/>
      <c r="H48" s="207"/>
      <c r="I48" s="207"/>
      <c r="J48" s="207"/>
      <c r="K48" s="207"/>
      <c r="L48" s="208"/>
    </row>
    <row r="49" spans="1:12" s="2" customFormat="1" ht="20.100000000000001" customHeight="1">
      <c r="A49" s="218"/>
      <c r="B49" s="242"/>
      <c r="C49" s="127" t="s">
        <v>29</v>
      </c>
      <c r="D49" s="34">
        <f t="shared" si="5"/>
        <v>0.65</v>
      </c>
      <c r="E49" s="34">
        <v>1</v>
      </c>
      <c r="F49" s="34">
        <f t="shared" si="1"/>
        <v>0</v>
      </c>
      <c r="G49" s="213"/>
      <c r="H49" s="207"/>
      <c r="I49" s="207"/>
      <c r="J49" s="207"/>
      <c r="K49" s="207"/>
      <c r="L49" s="208"/>
    </row>
    <row r="50" spans="1:12" s="2" customFormat="1" ht="20.100000000000001" customHeight="1">
      <c r="A50" s="218"/>
      <c r="B50" s="243"/>
      <c r="C50" s="130" t="s">
        <v>20</v>
      </c>
      <c r="D50" s="15">
        <f t="shared" si="5"/>
        <v>0.13</v>
      </c>
      <c r="E50" s="15">
        <v>0.2</v>
      </c>
      <c r="F50" s="15">
        <f t="shared" si="1"/>
        <v>0</v>
      </c>
      <c r="G50" s="193"/>
      <c r="H50" s="194"/>
      <c r="I50" s="194"/>
      <c r="J50" s="194"/>
      <c r="K50" s="194"/>
      <c r="L50" s="195"/>
    </row>
    <row r="51" spans="1:12" s="2" customFormat="1" ht="20.100000000000001" customHeight="1" thickBot="1">
      <c r="A51" s="236"/>
      <c r="B51" s="153" t="s">
        <v>48</v>
      </c>
      <c r="C51" s="154" t="s">
        <v>49</v>
      </c>
      <c r="D51" s="155">
        <f t="shared" si="5"/>
        <v>91</v>
      </c>
      <c r="E51" s="156">
        <v>140</v>
      </c>
      <c r="F51" s="157">
        <f t="shared" si="1"/>
        <v>0</v>
      </c>
      <c r="G51" s="233"/>
      <c r="H51" s="234"/>
      <c r="I51" s="234"/>
      <c r="J51" s="234"/>
      <c r="K51" s="234"/>
      <c r="L51" s="235"/>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7.25" customHeight="1">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7.25" customHeight="1">
      <c r="B119" s="6"/>
    </row>
    <row r="120" spans="2:2" s="2" customFormat="1" ht="17.25" customHeight="1">
      <c r="B120" s="6"/>
    </row>
    <row r="121" spans="2:2" s="2" customFormat="1" ht="13.5">
      <c r="B121" s="6"/>
    </row>
    <row r="122" spans="2:2" s="2" customFormat="1" ht="13.5">
      <c r="B122" s="6"/>
    </row>
    <row r="123" spans="2:2" s="2" customFormat="1" ht="16.5" customHeight="1">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sheetData>
  <mergeCells count="21">
    <mergeCell ref="G51:L51"/>
    <mergeCell ref="A42:A51"/>
    <mergeCell ref="A10:A41"/>
    <mergeCell ref="G41:L41"/>
    <mergeCell ref="B42:B44"/>
    <mergeCell ref="G42:L44"/>
    <mergeCell ref="B45:B50"/>
    <mergeCell ref="G45:L50"/>
    <mergeCell ref="G20:L26"/>
    <mergeCell ref="B27:B32"/>
    <mergeCell ref="G27:L32"/>
    <mergeCell ref="B33:B40"/>
    <mergeCell ref="G33:L40"/>
    <mergeCell ref="B12:B19"/>
    <mergeCell ref="G12:L19"/>
    <mergeCell ref="B20:B26"/>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98BA1-B239-41FC-AEB2-34776996C705}">
  <sheetPr>
    <pageSetUpPr fitToPage="1"/>
  </sheetPr>
  <dimension ref="A1:N385"/>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2" t="s">
        <v>169</v>
      </c>
      <c r="B1" s="183"/>
      <c r="C1" s="183"/>
      <c r="D1" s="183"/>
      <c r="E1" s="183"/>
      <c r="F1" s="183"/>
      <c r="G1" s="183"/>
      <c r="H1" s="183"/>
      <c r="I1" s="183"/>
      <c r="J1" s="183"/>
      <c r="K1" s="183"/>
      <c r="L1" s="183"/>
    </row>
    <row r="2" spans="1:12" ht="15.75" customHeight="1">
      <c r="A2" s="183"/>
      <c r="B2" s="183"/>
      <c r="C2" s="183"/>
      <c r="D2" s="183"/>
      <c r="E2" s="183"/>
      <c r="F2" s="183"/>
      <c r="G2" s="183"/>
      <c r="H2" s="183"/>
      <c r="I2" s="183"/>
      <c r="J2" s="183"/>
      <c r="K2" s="183"/>
      <c r="L2" s="183"/>
    </row>
    <row r="3" spans="1:12" ht="15.75" customHeight="1">
      <c r="A3" s="183"/>
      <c r="B3" s="183"/>
      <c r="C3" s="183"/>
      <c r="D3" s="183"/>
      <c r="E3" s="183"/>
      <c r="F3" s="183"/>
      <c r="G3" s="183"/>
      <c r="H3" s="183"/>
      <c r="I3" s="183"/>
      <c r="J3" s="183"/>
      <c r="K3" s="183"/>
      <c r="L3" s="183"/>
    </row>
    <row r="4" spans="1:12" ht="13.5" customHeight="1">
      <c r="B4" s="4"/>
      <c r="D4" s="4"/>
      <c r="E4"/>
      <c r="F4"/>
      <c r="G4"/>
    </row>
    <row r="5" spans="1:12" ht="17.25" customHeight="1">
      <c r="A5" s="184" t="s">
        <v>13</v>
      </c>
      <c r="B5" s="185"/>
      <c r="C5" s="8"/>
      <c r="E5" s="2"/>
      <c r="G5" s="4"/>
    </row>
    <row r="6" spans="1:12" ht="17.25" customHeight="1">
      <c r="A6" s="10" t="s">
        <v>14</v>
      </c>
      <c r="B6" s="31"/>
      <c r="C6" s="8"/>
      <c r="E6" s="2"/>
      <c r="G6" s="4"/>
    </row>
    <row r="7" spans="1:12" ht="17.25" customHeight="1">
      <c r="A7" s="10" t="s">
        <v>15</v>
      </c>
      <c r="B7" s="31"/>
      <c r="D7" s="2" t="s">
        <v>5</v>
      </c>
    </row>
    <row r="8" spans="1:12" ht="17.25" customHeight="1" thickBot="1">
      <c r="A8" s="9"/>
    </row>
    <row r="9" spans="1:12" ht="30" customHeight="1" thickBot="1">
      <c r="A9" s="11" t="s">
        <v>0</v>
      </c>
      <c r="B9" s="13" t="s">
        <v>4</v>
      </c>
      <c r="C9" s="12" t="s">
        <v>1</v>
      </c>
      <c r="D9" s="13" t="s">
        <v>6</v>
      </c>
      <c r="E9" s="13" t="s">
        <v>7</v>
      </c>
      <c r="F9" s="13" t="s">
        <v>2</v>
      </c>
      <c r="G9" s="186" t="s">
        <v>3</v>
      </c>
      <c r="H9" s="186"/>
      <c r="I9" s="186"/>
      <c r="J9" s="186"/>
      <c r="K9" s="186"/>
      <c r="L9" s="187"/>
    </row>
    <row r="10" spans="1:12" s="2" customFormat="1" ht="20.100000000000001" customHeight="1">
      <c r="A10" s="217" t="s">
        <v>9</v>
      </c>
      <c r="B10" s="301" t="s">
        <v>53</v>
      </c>
      <c r="C10" s="77" t="s">
        <v>54</v>
      </c>
      <c r="D10" s="78">
        <f t="shared" ref="D10:D22" si="0">E10*0.65</f>
        <v>33.800000000000004</v>
      </c>
      <c r="E10" s="66">
        <v>52</v>
      </c>
      <c r="F10" s="67">
        <f t="shared" ref="F10:F20" si="1">($B$6*D10)+($B$7*E10)</f>
        <v>0</v>
      </c>
      <c r="G10" s="190" t="s">
        <v>55</v>
      </c>
      <c r="H10" s="191"/>
      <c r="I10" s="191"/>
      <c r="J10" s="191"/>
      <c r="K10" s="191"/>
      <c r="L10" s="192"/>
    </row>
    <row r="11" spans="1:12" s="2" customFormat="1" ht="20.100000000000001" customHeight="1">
      <c r="A11" s="218"/>
      <c r="B11" s="302"/>
      <c r="C11" s="74" t="s">
        <v>56</v>
      </c>
      <c r="D11" s="75">
        <f t="shared" si="0"/>
        <v>1.9500000000000002</v>
      </c>
      <c r="E11" s="14">
        <v>3</v>
      </c>
      <c r="F11" s="15">
        <f t="shared" si="1"/>
        <v>0</v>
      </c>
      <c r="G11" s="193"/>
      <c r="H11" s="194"/>
      <c r="I11" s="194"/>
      <c r="J11" s="194"/>
      <c r="K11" s="194"/>
      <c r="L11" s="195"/>
    </row>
    <row r="12" spans="1:12" s="2" customFormat="1" ht="39.950000000000003" customHeight="1">
      <c r="A12" s="218"/>
      <c r="B12" s="133" t="s">
        <v>129</v>
      </c>
      <c r="C12" s="134" t="s">
        <v>16</v>
      </c>
      <c r="D12" s="135">
        <f t="shared" si="0"/>
        <v>3.25</v>
      </c>
      <c r="E12" s="136">
        <v>5</v>
      </c>
      <c r="F12" s="23">
        <f t="shared" si="1"/>
        <v>0</v>
      </c>
      <c r="G12" s="310" t="s">
        <v>130</v>
      </c>
      <c r="H12" s="311"/>
      <c r="I12" s="311"/>
      <c r="J12" s="311"/>
      <c r="K12" s="311"/>
      <c r="L12" s="312"/>
    </row>
    <row r="13" spans="1:12" s="2" customFormat="1" ht="20.100000000000001" customHeight="1">
      <c r="A13" s="218"/>
      <c r="B13" s="243" t="s">
        <v>154</v>
      </c>
      <c r="C13" s="64" t="s">
        <v>131</v>
      </c>
      <c r="D13" s="138">
        <f t="shared" si="0"/>
        <v>3.25</v>
      </c>
      <c r="E13" s="34">
        <v>5</v>
      </c>
      <c r="F13" s="138">
        <f t="shared" si="1"/>
        <v>0</v>
      </c>
      <c r="G13" s="294" t="s">
        <v>132</v>
      </c>
      <c r="H13" s="294"/>
      <c r="I13" s="294"/>
      <c r="J13" s="294"/>
      <c r="K13" s="294"/>
      <c r="L13" s="295"/>
    </row>
    <row r="14" spans="1:12" s="2" customFormat="1" ht="20.100000000000001" customHeight="1">
      <c r="A14" s="218"/>
      <c r="B14" s="230"/>
      <c r="C14" s="64" t="s">
        <v>40</v>
      </c>
      <c r="D14" s="138">
        <f t="shared" si="0"/>
        <v>13</v>
      </c>
      <c r="E14" s="34">
        <v>20</v>
      </c>
      <c r="F14" s="138">
        <f t="shared" si="1"/>
        <v>0</v>
      </c>
      <c r="G14" s="228"/>
      <c r="H14" s="228"/>
      <c r="I14" s="228"/>
      <c r="J14" s="228"/>
      <c r="K14" s="228"/>
      <c r="L14" s="229"/>
    </row>
    <row r="15" spans="1:12" s="2" customFormat="1" ht="20.100000000000001" customHeight="1">
      <c r="A15" s="218"/>
      <c r="B15" s="230"/>
      <c r="C15" s="64" t="s">
        <v>86</v>
      </c>
      <c r="D15" s="138">
        <f t="shared" si="0"/>
        <v>1.3</v>
      </c>
      <c r="E15" s="34">
        <v>2</v>
      </c>
      <c r="F15" s="138">
        <f t="shared" si="1"/>
        <v>0</v>
      </c>
      <c r="G15" s="228"/>
      <c r="H15" s="228"/>
      <c r="I15" s="228"/>
      <c r="J15" s="228"/>
      <c r="K15" s="228"/>
      <c r="L15" s="229"/>
    </row>
    <row r="16" spans="1:12" s="2" customFormat="1" ht="20.100000000000001" customHeight="1">
      <c r="A16" s="218"/>
      <c r="B16" s="230"/>
      <c r="C16" s="64" t="s">
        <v>41</v>
      </c>
      <c r="D16" s="138">
        <f t="shared" si="0"/>
        <v>0.32500000000000001</v>
      </c>
      <c r="E16" s="34">
        <v>0.5</v>
      </c>
      <c r="F16" s="138">
        <f t="shared" si="1"/>
        <v>0</v>
      </c>
      <c r="G16" s="228"/>
      <c r="H16" s="228"/>
      <c r="I16" s="228"/>
      <c r="J16" s="228"/>
      <c r="K16" s="228"/>
      <c r="L16" s="229"/>
    </row>
    <row r="17" spans="1:14" s="2" customFormat="1" ht="20.100000000000001" customHeight="1">
      <c r="A17" s="218"/>
      <c r="B17" s="230"/>
      <c r="C17" s="21" t="s">
        <v>29</v>
      </c>
      <c r="D17" s="35">
        <f t="shared" si="0"/>
        <v>0.65</v>
      </c>
      <c r="E17" s="15">
        <v>1</v>
      </c>
      <c r="F17" s="35">
        <f t="shared" si="1"/>
        <v>0</v>
      </c>
      <c r="G17" s="228"/>
      <c r="H17" s="228"/>
      <c r="I17" s="228"/>
      <c r="J17" s="228"/>
      <c r="K17" s="228"/>
      <c r="L17" s="229"/>
    </row>
    <row r="18" spans="1:14" s="2" customFormat="1" ht="20.100000000000001" customHeight="1">
      <c r="A18" s="218"/>
      <c r="B18" s="238" t="s">
        <v>136</v>
      </c>
      <c r="C18" s="46" t="s">
        <v>133</v>
      </c>
      <c r="D18" s="16">
        <f t="shared" si="0"/>
        <v>22.75</v>
      </c>
      <c r="E18" s="16">
        <v>35</v>
      </c>
      <c r="F18" s="43">
        <f t="shared" si="1"/>
        <v>0</v>
      </c>
      <c r="G18" s="212" t="s">
        <v>168</v>
      </c>
      <c r="H18" s="205"/>
      <c r="I18" s="205"/>
      <c r="J18" s="205"/>
      <c r="K18" s="205"/>
      <c r="L18" s="206"/>
    </row>
    <row r="19" spans="1:14" s="2" customFormat="1" ht="20.100000000000001" customHeight="1">
      <c r="A19" s="218"/>
      <c r="B19" s="242"/>
      <c r="C19" s="47" t="s">
        <v>135</v>
      </c>
      <c r="D19" s="22">
        <f t="shared" si="0"/>
        <v>6.5</v>
      </c>
      <c r="E19" s="22">
        <v>10</v>
      </c>
      <c r="F19" s="44">
        <f t="shared" si="1"/>
        <v>0</v>
      </c>
      <c r="G19" s="213"/>
      <c r="H19" s="313"/>
      <c r="I19" s="313"/>
      <c r="J19" s="313"/>
      <c r="K19" s="313"/>
      <c r="L19" s="208"/>
    </row>
    <row r="20" spans="1:14" s="2" customFormat="1" ht="20.100000000000001" customHeight="1">
      <c r="A20" s="218"/>
      <c r="B20" s="242"/>
      <c r="C20" s="47" t="s">
        <v>21</v>
      </c>
      <c r="D20" s="22">
        <f t="shared" si="0"/>
        <v>3.25</v>
      </c>
      <c r="E20" s="22">
        <v>5</v>
      </c>
      <c r="F20" s="44">
        <f t="shared" si="1"/>
        <v>0</v>
      </c>
      <c r="G20" s="213"/>
      <c r="H20" s="313"/>
      <c r="I20" s="313"/>
      <c r="J20" s="313"/>
      <c r="K20" s="313"/>
      <c r="L20" s="208"/>
    </row>
    <row r="21" spans="1:14" s="2" customFormat="1" ht="20.100000000000001" customHeight="1">
      <c r="A21" s="218"/>
      <c r="B21" s="242"/>
      <c r="C21" s="47" t="s">
        <v>18</v>
      </c>
      <c r="D21" s="22">
        <f t="shared" si="0"/>
        <v>0.65</v>
      </c>
      <c r="E21" s="22">
        <v>1</v>
      </c>
      <c r="F21" s="44">
        <f>($B$6*D21)+($B$7*E21)</f>
        <v>0</v>
      </c>
      <c r="G21" s="213"/>
      <c r="H21" s="313"/>
      <c r="I21" s="313"/>
      <c r="J21" s="313"/>
      <c r="K21" s="313"/>
      <c r="L21" s="208"/>
    </row>
    <row r="22" spans="1:14" s="2" customFormat="1" ht="20.100000000000001" customHeight="1">
      <c r="A22" s="218"/>
      <c r="B22" s="242"/>
      <c r="C22" s="47" t="s">
        <v>22</v>
      </c>
      <c r="D22" s="22">
        <f t="shared" si="0"/>
        <v>1.9500000000000002</v>
      </c>
      <c r="E22" s="22">
        <v>3</v>
      </c>
      <c r="F22" s="44">
        <f t="shared" ref="F22:F23" si="2">($B$6*D22)+($B$7*E22)</f>
        <v>0</v>
      </c>
      <c r="G22" s="213"/>
      <c r="H22" s="313"/>
      <c r="I22" s="313"/>
      <c r="J22" s="313"/>
      <c r="K22" s="313"/>
      <c r="L22" s="208"/>
    </row>
    <row r="23" spans="1:14" s="2" customFormat="1" ht="20.100000000000001" customHeight="1">
      <c r="A23" s="218"/>
      <c r="B23" s="242"/>
      <c r="C23" s="47" t="s">
        <v>134</v>
      </c>
      <c r="D23" s="22">
        <v>0</v>
      </c>
      <c r="E23" s="22">
        <v>3</v>
      </c>
      <c r="F23" s="44">
        <f t="shared" si="2"/>
        <v>0</v>
      </c>
      <c r="G23" s="213"/>
      <c r="H23" s="313"/>
      <c r="I23" s="313"/>
      <c r="J23" s="313"/>
      <c r="K23" s="313"/>
      <c r="L23" s="208"/>
    </row>
    <row r="24" spans="1:14" s="2" customFormat="1" ht="20.100000000000001" customHeight="1">
      <c r="A24" s="218"/>
      <c r="B24" s="242"/>
      <c r="C24" s="47" t="s">
        <v>43</v>
      </c>
      <c r="D24" s="22">
        <f>E24*0.65</f>
        <v>1.9500000000000002</v>
      </c>
      <c r="E24" s="22">
        <v>3</v>
      </c>
      <c r="F24" s="44">
        <f>($B$6*D24)+($B$7*E24)</f>
        <v>0</v>
      </c>
      <c r="G24" s="213"/>
      <c r="H24" s="313"/>
      <c r="I24" s="313"/>
      <c r="J24" s="313"/>
      <c r="K24" s="313"/>
      <c r="L24" s="208"/>
      <c r="N24" s="38"/>
    </row>
    <row r="25" spans="1:14" s="2" customFormat="1" ht="20.100000000000001" customHeight="1">
      <c r="A25" s="218"/>
      <c r="B25" s="242"/>
      <c r="C25" s="47" t="s">
        <v>44</v>
      </c>
      <c r="D25" s="22">
        <v>0</v>
      </c>
      <c r="E25" s="22">
        <v>2</v>
      </c>
      <c r="F25" s="44">
        <f>($B$6*D25)+($B$7*E25)</f>
        <v>0</v>
      </c>
      <c r="G25" s="213"/>
      <c r="H25" s="313"/>
      <c r="I25" s="313"/>
      <c r="J25" s="313"/>
      <c r="K25" s="313"/>
      <c r="L25" s="208"/>
    </row>
    <row r="26" spans="1:14" s="2" customFormat="1" ht="20.100000000000001" customHeight="1">
      <c r="A26" s="218"/>
      <c r="B26" s="242"/>
      <c r="C26" s="137" t="s">
        <v>19</v>
      </c>
      <c r="D26" s="22">
        <f t="shared" ref="D26:D27" si="3">E26*0.65</f>
        <v>1.9500000000000002</v>
      </c>
      <c r="E26" s="22">
        <v>3</v>
      </c>
      <c r="F26" s="44">
        <f t="shared" ref="F26:F27" si="4">($B$6*D26)+($B$7*E26)</f>
        <v>0</v>
      </c>
      <c r="G26" s="213"/>
      <c r="H26" s="313"/>
      <c r="I26" s="313"/>
      <c r="J26" s="313"/>
      <c r="K26" s="313"/>
      <c r="L26" s="208"/>
    </row>
    <row r="27" spans="1:14" s="2" customFormat="1" ht="20.100000000000001" customHeight="1">
      <c r="A27" s="218"/>
      <c r="B27" s="243"/>
      <c r="C27" s="48" t="s">
        <v>23</v>
      </c>
      <c r="D27" s="18">
        <f t="shared" si="3"/>
        <v>1.3</v>
      </c>
      <c r="E27" s="18">
        <v>2</v>
      </c>
      <c r="F27" s="45">
        <f t="shared" si="4"/>
        <v>0</v>
      </c>
      <c r="G27" s="193"/>
      <c r="H27" s="194"/>
      <c r="I27" s="194"/>
      <c r="J27" s="194"/>
      <c r="K27" s="194"/>
      <c r="L27" s="195"/>
    </row>
    <row r="28" spans="1:14" s="2" customFormat="1" ht="20.100000000000001" customHeight="1">
      <c r="A28" s="218"/>
      <c r="B28" s="226" t="s">
        <v>165</v>
      </c>
      <c r="C28" s="60" t="s">
        <v>137</v>
      </c>
      <c r="D28" s="16">
        <f t="shared" ref="D28:D33" si="5">E28*0.65</f>
        <v>16.25</v>
      </c>
      <c r="E28" s="61">
        <v>25</v>
      </c>
      <c r="F28" s="32">
        <f t="shared" ref="F28:F33" si="6">($B$6*D28)+($B$7*E28)</f>
        <v>0</v>
      </c>
      <c r="G28" s="228" t="s">
        <v>138</v>
      </c>
      <c r="H28" s="228"/>
      <c r="I28" s="228"/>
      <c r="J28" s="228"/>
      <c r="K28" s="228"/>
      <c r="L28" s="229"/>
    </row>
    <row r="29" spans="1:14" s="2" customFormat="1" ht="20.100000000000001" customHeight="1">
      <c r="A29" s="218"/>
      <c r="B29" s="227"/>
      <c r="C29" s="68" t="s">
        <v>139</v>
      </c>
      <c r="D29" s="22">
        <f t="shared" si="5"/>
        <v>6.5</v>
      </c>
      <c r="E29" s="69">
        <v>10</v>
      </c>
      <c r="F29" s="34">
        <f t="shared" si="6"/>
        <v>0</v>
      </c>
      <c r="G29" s="228"/>
      <c r="H29" s="228"/>
      <c r="I29" s="228"/>
      <c r="J29" s="228"/>
      <c r="K29" s="228"/>
      <c r="L29" s="229"/>
    </row>
    <row r="30" spans="1:14" s="2" customFormat="1" ht="20.100000000000001" customHeight="1">
      <c r="A30" s="218"/>
      <c r="B30" s="227"/>
      <c r="C30" s="68" t="s">
        <v>18</v>
      </c>
      <c r="D30" s="22">
        <f t="shared" si="5"/>
        <v>0.32500000000000001</v>
      </c>
      <c r="E30" s="69">
        <v>0.5</v>
      </c>
      <c r="F30" s="34">
        <f t="shared" si="6"/>
        <v>0</v>
      </c>
      <c r="G30" s="228"/>
      <c r="H30" s="228"/>
      <c r="I30" s="228"/>
      <c r="J30" s="228"/>
      <c r="K30" s="228"/>
      <c r="L30" s="229"/>
    </row>
    <row r="31" spans="1:14" ht="20.100000000000001" customHeight="1">
      <c r="A31" s="218"/>
      <c r="B31" s="227"/>
      <c r="C31" s="68" t="s">
        <v>26</v>
      </c>
      <c r="D31" s="22">
        <f t="shared" si="5"/>
        <v>0.32500000000000001</v>
      </c>
      <c r="E31" s="69">
        <v>0.5</v>
      </c>
      <c r="F31" s="34">
        <f t="shared" si="6"/>
        <v>0</v>
      </c>
      <c r="G31" s="228"/>
      <c r="H31" s="228"/>
      <c r="I31" s="228"/>
      <c r="J31" s="228"/>
      <c r="K31" s="228"/>
      <c r="L31" s="229"/>
    </row>
    <row r="32" spans="1:14" s="2" customFormat="1" ht="20.100000000000001" customHeight="1">
      <c r="A32" s="218"/>
      <c r="B32" s="227"/>
      <c r="C32" s="68" t="s">
        <v>19</v>
      </c>
      <c r="D32" s="22">
        <f t="shared" si="5"/>
        <v>0.32500000000000001</v>
      </c>
      <c r="E32" s="69">
        <v>0.5</v>
      </c>
      <c r="F32" s="34">
        <f t="shared" si="6"/>
        <v>0</v>
      </c>
      <c r="G32" s="228"/>
      <c r="H32" s="228"/>
      <c r="I32" s="228"/>
      <c r="J32" s="228"/>
      <c r="K32" s="228"/>
      <c r="L32" s="229"/>
    </row>
    <row r="33" spans="1:12" s="2" customFormat="1" ht="20.100000000000001" customHeight="1">
      <c r="A33" s="218"/>
      <c r="B33" s="227"/>
      <c r="C33" s="62" t="s">
        <v>25</v>
      </c>
      <c r="D33" s="18">
        <f t="shared" si="5"/>
        <v>6.5000000000000002E-2</v>
      </c>
      <c r="E33" s="63">
        <v>0.1</v>
      </c>
      <c r="F33" s="15">
        <f t="shared" si="6"/>
        <v>0</v>
      </c>
      <c r="G33" s="228"/>
      <c r="H33" s="228"/>
      <c r="I33" s="228"/>
      <c r="J33" s="228"/>
      <c r="K33" s="228"/>
      <c r="L33" s="229"/>
    </row>
    <row r="34" spans="1:12" s="2" customFormat="1" ht="20.100000000000001" customHeight="1">
      <c r="A34" s="219"/>
      <c r="B34" s="71" t="s">
        <v>32</v>
      </c>
      <c r="C34" s="24" t="s">
        <v>31</v>
      </c>
      <c r="D34" s="25">
        <v>14</v>
      </c>
      <c r="E34" s="25">
        <v>20</v>
      </c>
      <c r="F34" s="15">
        <f>($B$6*D34)+($B$7*E34)</f>
        <v>0</v>
      </c>
      <c r="G34" s="314" t="s">
        <v>37</v>
      </c>
      <c r="H34" s="314"/>
      <c r="I34" s="314"/>
      <c r="J34" s="314"/>
      <c r="K34" s="314"/>
      <c r="L34" s="315"/>
    </row>
    <row r="35" spans="1:12" s="2" customFormat="1" ht="23.25" customHeight="1">
      <c r="A35" s="218" t="s">
        <v>11</v>
      </c>
      <c r="B35" s="303" t="s">
        <v>140</v>
      </c>
      <c r="C35" s="20" t="s">
        <v>10</v>
      </c>
      <c r="D35" s="51">
        <f t="shared" ref="D35:D40" si="7">E35*0.65</f>
        <v>13</v>
      </c>
      <c r="E35" s="34">
        <v>20</v>
      </c>
      <c r="F35" s="51">
        <f t="shared" ref="F35:F40" si="8">($B$6*D35)+($B$7*E35)</f>
        <v>0</v>
      </c>
      <c r="G35" s="305" t="s">
        <v>141</v>
      </c>
      <c r="H35" s="306"/>
      <c r="I35" s="306"/>
      <c r="J35" s="306"/>
      <c r="K35" s="306"/>
      <c r="L35" s="307"/>
    </row>
    <row r="36" spans="1:12" s="2" customFormat="1" ht="23.25" customHeight="1">
      <c r="A36" s="218"/>
      <c r="B36" s="248"/>
      <c r="C36" s="20" t="s">
        <v>26</v>
      </c>
      <c r="D36" s="51">
        <f t="shared" si="7"/>
        <v>3.25</v>
      </c>
      <c r="E36" s="34">
        <v>5</v>
      </c>
      <c r="F36" s="51">
        <f t="shared" si="8"/>
        <v>0</v>
      </c>
      <c r="G36" s="253"/>
      <c r="H36" s="254"/>
      <c r="I36" s="254"/>
      <c r="J36" s="254"/>
      <c r="K36" s="254"/>
      <c r="L36" s="255"/>
    </row>
    <row r="37" spans="1:12" s="2" customFormat="1" ht="23.25" customHeight="1">
      <c r="A37" s="218"/>
      <c r="B37" s="304"/>
      <c r="C37" s="20" t="s">
        <v>25</v>
      </c>
      <c r="D37" s="51">
        <f t="shared" si="7"/>
        <v>6.5000000000000002E-2</v>
      </c>
      <c r="E37" s="34">
        <v>0.1</v>
      </c>
      <c r="F37" s="51">
        <f t="shared" si="8"/>
        <v>0</v>
      </c>
      <c r="G37" s="308"/>
      <c r="H37" s="308"/>
      <c r="I37" s="308"/>
      <c r="J37" s="308"/>
      <c r="K37" s="308"/>
      <c r="L37" s="309"/>
    </row>
    <row r="38" spans="1:12" s="2" customFormat="1" ht="20.100000000000001" customHeight="1">
      <c r="A38" s="218"/>
      <c r="B38" s="85" t="s">
        <v>142</v>
      </c>
      <c r="C38" s="139" t="s">
        <v>142</v>
      </c>
      <c r="D38" s="30">
        <f t="shared" si="7"/>
        <v>32.5</v>
      </c>
      <c r="E38" s="140">
        <v>50</v>
      </c>
      <c r="F38" s="23">
        <f t="shared" si="8"/>
        <v>0</v>
      </c>
      <c r="G38" s="262"/>
      <c r="H38" s="263"/>
      <c r="I38" s="263"/>
      <c r="J38" s="263"/>
      <c r="K38" s="263"/>
      <c r="L38" s="264"/>
    </row>
    <row r="39" spans="1:12" s="2" customFormat="1" ht="20.100000000000001" customHeight="1">
      <c r="A39" s="218"/>
      <c r="B39" s="141" t="s">
        <v>143</v>
      </c>
      <c r="C39" s="142" t="s">
        <v>143</v>
      </c>
      <c r="D39" s="143">
        <f t="shared" si="7"/>
        <v>26</v>
      </c>
      <c r="E39" s="23">
        <v>40</v>
      </c>
      <c r="F39" s="144">
        <f t="shared" si="8"/>
        <v>0</v>
      </c>
      <c r="G39" s="310"/>
      <c r="H39" s="311"/>
      <c r="I39" s="311"/>
      <c r="J39" s="311"/>
      <c r="K39" s="311"/>
      <c r="L39" s="312"/>
    </row>
    <row r="40" spans="1:12" s="2" customFormat="1" ht="20.100000000000001" customHeight="1" thickBot="1">
      <c r="A40" s="236"/>
      <c r="B40" s="36" t="s">
        <v>28</v>
      </c>
      <c r="C40" s="27" t="s">
        <v>8</v>
      </c>
      <c r="D40" s="28">
        <f t="shared" si="7"/>
        <v>130</v>
      </c>
      <c r="E40" s="29">
        <v>200</v>
      </c>
      <c r="F40" s="26">
        <f t="shared" si="8"/>
        <v>0</v>
      </c>
      <c r="G40" s="196"/>
      <c r="H40" s="197"/>
      <c r="I40" s="197"/>
      <c r="J40" s="197"/>
      <c r="K40" s="197"/>
      <c r="L40" s="198"/>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7.25" customHeight="1">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7.25" customHeight="1">
      <c r="B119" s="6"/>
    </row>
    <row r="120" spans="2:2" s="2" customFormat="1" ht="17.25" customHeight="1">
      <c r="B120" s="6"/>
    </row>
    <row r="121" spans="2:2" s="2" customFormat="1" ht="13.5">
      <c r="B121" s="6"/>
    </row>
    <row r="122" spans="2:2" s="2" customFormat="1" ht="13.5">
      <c r="B122" s="6"/>
    </row>
    <row r="123" spans="2:2" s="2" customFormat="1" ht="16.5" customHeight="1">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sheetData>
  <mergeCells count="20">
    <mergeCell ref="A35:A40"/>
    <mergeCell ref="A10:A34"/>
    <mergeCell ref="B35:B37"/>
    <mergeCell ref="G35:L37"/>
    <mergeCell ref="G38:L38"/>
    <mergeCell ref="G39:L39"/>
    <mergeCell ref="G40:L40"/>
    <mergeCell ref="G13:L17"/>
    <mergeCell ref="B18:B27"/>
    <mergeCell ref="G18:L27"/>
    <mergeCell ref="B28:B33"/>
    <mergeCell ref="G28:L33"/>
    <mergeCell ref="G34:L34"/>
    <mergeCell ref="G12:L12"/>
    <mergeCell ref="B13:B17"/>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D33DA-0BB4-4635-B3C0-9D6C864EAE9E}">
  <sheetPr>
    <pageSetUpPr fitToPage="1"/>
  </sheetPr>
  <dimension ref="A1:N383"/>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2" t="s">
        <v>69</v>
      </c>
      <c r="B1" s="183"/>
      <c r="C1" s="183"/>
      <c r="D1" s="183"/>
      <c r="E1" s="183"/>
      <c r="F1" s="183"/>
      <c r="G1" s="183"/>
      <c r="H1" s="183"/>
      <c r="I1" s="183"/>
      <c r="J1" s="183"/>
      <c r="K1" s="183"/>
      <c r="L1" s="183"/>
    </row>
    <row r="2" spans="1:12" ht="15.75" customHeight="1">
      <c r="A2" s="183"/>
      <c r="B2" s="183"/>
      <c r="C2" s="183"/>
      <c r="D2" s="183"/>
      <c r="E2" s="183"/>
      <c r="F2" s="183"/>
      <c r="G2" s="183"/>
      <c r="H2" s="183"/>
      <c r="I2" s="183"/>
      <c r="J2" s="183"/>
      <c r="K2" s="183"/>
      <c r="L2" s="183"/>
    </row>
    <row r="3" spans="1:12" ht="15.75" customHeight="1">
      <c r="A3" s="183"/>
      <c r="B3" s="183"/>
      <c r="C3" s="183"/>
      <c r="D3" s="183"/>
      <c r="E3" s="183"/>
      <c r="F3" s="183"/>
      <c r="G3" s="183"/>
      <c r="H3" s="183"/>
      <c r="I3" s="183"/>
      <c r="J3" s="183"/>
      <c r="K3" s="183"/>
      <c r="L3" s="183"/>
    </row>
    <row r="4" spans="1:12" ht="13.5" customHeight="1">
      <c r="B4" s="4"/>
      <c r="D4" s="4"/>
      <c r="E4"/>
      <c r="F4"/>
      <c r="G4"/>
    </row>
    <row r="5" spans="1:12" ht="17.25" customHeight="1">
      <c r="A5" s="184" t="s">
        <v>13</v>
      </c>
      <c r="B5" s="185"/>
      <c r="C5" s="8"/>
      <c r="E5" s="2"/>
      <c r="G5" s="4"/>
    </row>
    <row r="6" spans="1:12" ht="17.25" customHeight="1">
      <c r="A6" s="10" t="s">
        <v>14</v>
      </c>
      <c r="B6" s="31"/>
      <c r="C6" s="8"/>
      <c r="E6" s="2"/>
      <c r="G6" s="4"/>
    </row>
    <row r="7" spans="1:12" ht="17.25" customHeight="1">
      <c r="A7" s="10" t="s">
        <v>15</v>
      </c>
      <c r="B7" s="31"/>
      <c r="D7" s="2" t="s">
        <v>5</v>
      </c>
    </row>
    <row r="8" spans="1:12" ht="17.25" customHeight="1" thickBot="1">
      <c r="A8" s="9"/>
    </row>
    <row r="9" spans="1:12" ht="30" customHeight="1" thickBot="1">
      <c r="A9" s="11" t="s">
        <v>0</v>
      </c>
      <c r="B9" s="13" t="s">
        <v>4</v>
      </c>
      <c r="C9" s="12" t="s">
        <v>1</v>
      </c>
      <c r="D9" s="13" t="s">
        <v>6</v>
      </c>
      <c r="E9" s="13" t="s">
        <v>7</v>
      </c>
      <c r="F9" s="13" t="s">
        <v>2</v>
      </c>
      <c r="G9" s="186" t="s">
        <v>3</v>
      </c>
      <c r="H9" s="186"/>
      <c r="I9" s="186"/>
      <c r="J9" s="186"/>
      <c r="K9" s="186"/>
      <c r="L9" s="187"/>
    </row>
    <row r="10" spans="1:12" s="2" customFormat="1" ht="20.100000000000001" customHeight="1">
      <c r="A10" s="217" t="s">
        <v>9</v>
      </c>
      <c r="B10" s="322" t="s">
        <v>144</v>
      </c>
      <c r="C10" s="148" t="s">
        <v>16</v>
      </c>
      <c r="D10" s="149">
        <f t="shared" ref="D10:D17" si="0">0.65*E10</f>
        <v>32.5</v>
      </c>
      <c r="E10" s="66">
        <v>50</v>
      </c>
      <c r="F10" s="65">
        <f t="shared" ref="F10:F17" si="1">($B$6*D10)+($B$7*E10)</f>
        <v>0</v>
      </c>
      <c r="G10" s="325" t="s">
        <v>170</v>
      </c>
      <c r="H10" s="325"/>
      <c r="I10" s="325"/>
      <c r="J10" s="325"/>
      <c r="K10" s="325"/>
      <c r="L10" s="326"/>
    </row>
    <row r="11" spans="1:12" s="2" customFormat="1" ht="20.100000000000001" customHeight="1">
      <c r="A11" s="218"/>
      <c r="B11" s="323"/>
      <c r="C11" s="145" t="s">
        <v>42</v>
      </c>
      <c r="D11" s="122">
        <f t="shared" si="0"/>
        <v>6.5</v>
      </c>
      <c r="E11" s="17">
        <v>10</v>
      </c>
      <c r="F11" s="146">
        <f t="shared" si="1"/>
        <v>0</v>
      </c>
      <c r="G11" s="272"/>
      <c r="H11" s="272"/>
      <c r="I11" s="272"/>
      <c r="J11" s="272"/>
      <c r="K11" s="272"/>
      <c r="L11" s="273"/>
    </row>
    <row r="12" spans="1:12" s="2" customFormat="1" ht="20.100000000000001" customHeight="1">
      <c r="A12" s="218"/>
      <c r="B12" s="323"/>
      <c r="C12" s="120" t="s">
        <v>35</v>
      </c>
      <c r="D12" s="122">
        <f t="shared" si="0"/>
        <v>6.5</v>
      </c>
      <c r="E12" s="146">
        <v>10</v>
      </c>
      <c r="F12" s="146">
        <f>($B$6*D12)+($B$7*E12)</f>
        <v>0</v>
      </c>
      <c r="G12" s="272"/>
      <c r="H12" s="272"/>
      <c r="I12" s="272"/>
      <c r="J12" s="272"/>
      <c r="K12" s="272"/>
      <c r="L12" s="273"/>
    </row>
    <row r="13" spans="1:12" s="2" customFormat="1" ht="20.100000000000001" customHeight="1">
      <c r="A13" s="218"/>
      <c r="B13" s="323"/>
      <c r="C13" s="120" t="s">
        <v>58</v>
      </c>
      <c r="D13" s="122">
        <f t="shared" si="0"/>
        <v>6.5</v>
      </c>
      <c r="E13" s="146">
        <v>10</v>
      </c>
      <c r="F13" s="146">
        <f>($B$6*D13)+($B$7*E13)</f>
        <v>0</v>
      </c>
      <c r="G13" s="272"/>
      <c r="H13" s="272"/>
      <c r="I13" s="272"/>
      <c r="J13" s="272"/>
      <c r="K13" s="272"/>
      <c r="L13" s="273"/>
    </row>
    <row r="14" spans="1:12" s="2" customFormat="1" ht="20.100000000000001" customHeight="1">
      <c r="A14" s="218"/>
      <c r="B14" s="323"/>
      <c r="C14" s="145" t="s">
        <v>145</v>
      </c>
      <c r="D14" s="122">
        <f t="shared" si="0"/>
        <v>4.55</v>
      </c>
      <c r="E14" s="17">
        <v>7</v>
      </c>
      <c r="F14" s="146">
        <f t="shared" si="1"/>
        <v>0</v>
      </c>
      <c r="G14" s="272"/>
      <c r="H14" s="272"/>
      <c r="I14" s="272"/>
      <c r="J14" s="272"/>
      <c r="K14" s="272"/>
      <c r="L14" s="273"/>
    </row>
    <row r="15" spans="1:12" s="2" customFormat="1" ht="20.100000000000001" customHeight="1">
      <c r="A15" s="218"/>
      <c r="B15" s="323"/>
      <c r="C15" s="120" t="s">
        <v>22</v>
      </c>
      <c r="D15" s="122">
        <f t="shared" si="0"/>
        <v>3.25</v>
      </c>
      <c r="E15" s="146">
        <v>5</v>
      </c>
      <c r="F15" s="146">
        <f t="shared" si="1"/>
        <v>0</v>
      </c>
      <c r="G15" s="272"/>
      <c r="H15" s="272"/>
      <c r="I15" s="272"/>
      <c r="J15" s="272"/>
      <c r="K15" s="272"/>
      <c r="L15" s="273"/>
    </row>
    <row r="16" spans="1:12" s="2" customFormat="1" ht="20.100000000000001" customHeight="1">
      <c r="A16" s="218"/>
      <c r="B16" s="323"/>
      <c r="C16" s="120" t="s">
        <v>19</v>
      </c>
      <c r="D16" s="122">
        <f t="shared" si="0"/>
        <v>0.65</v>
      </c>
      <c r="E16" s="34">
        <v>1</v>
      </c>
      <c r="F16" s="146">
        <f t="shared" si="1"/>
        <v>0</v>
      </c>
      <c r="G16" s="272"/>
      <c r="H16" s="272"/>
      <c r="I16" s="272"/>
      <c r="J16" s="272"/>
      <c r="K16" s="272"/>
      <c r="L16" s="273"/>
    </row>
    <row r="17" spans="1:14" s="2" customFormat="1" ht="20.100000000000001" customHeight="1">
      <c r="A17" s="218"/>
      <c r="B17" s="324"/>
      <c r="C17" s="76" t="s">
        <v>23</v>
      </c>
      <c r="D17" s="125">
        <f t="shared" si="0"/>
        <v>1.3</v>
      </c>
      <c r="E17" s="15">
        <v>2</v>
      </c>
      <c r="F17" s="50">
        <f t="shared" si="1"/>
        <v>0</v>
      </c>
      <c r="G17" s="275"/>
      <c r="H17" s="275"/>
      <c r="I17" s="275"/>
      <c r="J17" s="275"/>
      <c r="K17" s="275"/>
      <c r="L17" s="276"/>
    </row>
    <row r="18" spans="1:14" s="2" customFormat="1" ht="20.100000000000001" customHeight="1">
      <c r="A18" s="218"/>
      <c r="B18" s="327" t="s">
        <v>146</v>
      </c>
      <c r="C18" s="89" t="s">
        <v>52</v>
      </c>
      <c r="D18" s="90">
        <f t="shared" ref="D18:D28" si="2">E18*0.65</f>
        <v>9.75</v>
      </c>
      <c r="E18" s="91">
        <v>15</v>
      </c>
      <c r="F18" s="90">
        <f t="shared" ref="F18:F24" si="3">($B$6*D18)+($B$7*E18)</f>
        <v>0</v>
      </c>
      <c r="G18" s="328" t="s">
        <v>171</v>
      </c>
      <c r="H18" s="299"/>
      <c r="I18" s="299"/>
      <c r="J18" s="299"/>
      <c r="K18" s="299"/>
      <c r="L18" s="300"/>
    </row>
    <row r="19" spans="1:14" s="2" customFormat="1" ht="20.100000000000001" customHeight="1">
      <c r="A19" s="218"/>
      <c r="B19" s="327"/>
      <c r="C19" s="92" t="s">
        <v>45</v>
      </c>
      <c r="D19" s="103">
        <f t="shared" si="2"/>
        <v>6.5</v>
      </c>
      <c r="E19" s="93">
        <v>10</v>
      </c>
      <c r="F19" s="103">
        <f t="shared" si="3"/>
        <v>0</v>
      </c>
      <c r="G19" s="299"/>
      <c r="H19" s="299"/>
      <c r="I19" s="299"/>
      <c r="J19" s="299"/>
      <c r="K19" s="299"/>
      <c r="L19" s="300"/>
    </row>
    <row r="20" spans="1:14" s="2" customFormat="1" ht="20.100000000000001" customHeight="1">
      <c r="A20" s="218"/>
      <c r="B20" s="327"/>
      <c r="C20" s="92" t="s">
        <v>21</v>
      </c>
      <c r="D20" s="103">
        <f t="shared" si="2"/>
        <v>3.25</v>
      </c>
      <c r="E20" s="93">
        <v>5</v>
      </c>
      <c r="F20" s="103">
        <f t="shared" si="3"/>
        <v>0</v>
      </c>
      <c r="G20" s="299"/>
      <c r="H20" s="299"/>
      <c r="I20" s="299"/>
      <c r="J20" s="299"/>
      <c r="K20" s="299"/>
      <c r="L20" s="300"/>
    </row>
    <row r="21" spans="1:14" s="2" customFormat="1" ht="20.100000000000001" customHeight="1">
      <c r="A21" s="218"/>
      <c r="B21" s="327"/>
      <c r="C21" s="92" t="s">
        <v>17</v>
      </c>
      <c r="D21" s="103">
        <f t="shared" si="2"/>
        <v>1.3</v>
      </c>
      <c r="E21" s="93">
        <v>2</v>
      </c>
      <c r="F21" s="103">
        <f t="shared" si="3"/>
        <v>0</v>
      </c>
      <c r="G21" s="299"/>
      <c r="H21" s="299"/>
      <c r="I21" s="299"/>
      <c r="J21" s="299"/>
      <c r="K21" s="299"/>
      <c r="L21" s="300"/>
    </row>
    <row r="22" spans="1:14" s="2" customFormat="1" ht="20.100000000000001" customHeight="1">
      <c r="A22" s="218"/>
      <c r="B22" s="327"/>
      <c r="C22" s="92" t="s">
        <v>18</v>
      </c>
      <c r="D22" s="103">
        <f t="shared" si="2"/>
        <v>0.32500000000000001</v>
      </c>
      <c r="E22" s="93">
        <v>0.5</v>
      </c>
      <c r="F22" s="103">
        <f t="shared" si="3"/>
        <v>0</v>
      </c>
      <c r="G22" s="299"/>
      <c r="H22" s="299"/>
      <c r="I22" s="299"/>
      <c r="J22" s="299"/>
      <c r="K22" s="299"/>
      <c r="L22" s="300"/>
    </row>
    <row r="23" spans="1:14" s="2" customFormat="1" ht="20.100000000000001" customHeight="1">
      <c r="A23" s="218"/>
      <c r="B23" s="327"/>
      <c r="C23" s="92" t="s">
        <v>147</v>
      </c>
      <c r="D23" s="103">
        <f t="shared" si="2"/>
        <v>1.9500000000000002</v>
      </c>
      <c r="E23" s="93">
        <v>3</v>
      </c>
      <c r="F23" s="103">
        <f t="shared" si="3"/>
        <v>0</v>
      </c>
      <c r="G23" s="299"/>
      <c r="H23" s="299"/>
      <c r="I23" s="299"/>
      <c r="J23" s="299"/>
      <c r="K23" s="299"/>
      <c r="L23" s="300"/>
    </row>
    <row r="24" spans="1:14" s="2" customFormat="1" ht="20.100000000000001" customHeight="1">
      <c r="A24" s="218"/>
      <c r="B24" s="327"/>
      <c r="C24" s="94" t="s">
        <v>29</v>
      </c>
      <c r="D24" s="147">
        <f t="shared" si="2"/>
        <v>0.65</v>
      </c>
      <c r="E24" s="95">
        <v>1</v>
      </c>
      <c r="F24" s="147">
        <f t="shared" si="3"/>
        <v>0</v>
      </c>
      <c r="G24" s="299"/>
      <c r="H24" s="299"/>
      <c r="I24" s="299"/>
      <c r="J24" s="299"/>
      <c r="K24" s="299"/>
      <c r="L24" s="300"/>
    </row>
    <row r="25" spans="1:14" s="2" customFormat="1" ht="20.100000000000001" customHeight="1">
      <c r="A25" s="218"/>
      <c r="B25" s="238" t="s">
        <v>149</v>
      </c>
      <c r="C25" s="52" t="s">
        <v>52</v>
      </c>
      <c r="D25" s="53">
        <f t="shared" si="2"/>
        <v>29.25</v>
      </c>
      <c r="E25" s="53">
        <v>45</v>
      </c>
      <c r="F25" s="54">
        <f t="shared" ref="F25:F32" si="4">($B$6*D25)+($B$7*E25)</f>
        <v>0</v>
      </c>
      <c r="G25" s="212" t="s">
        <v>148</v>
      </c>
      <c r="H25" s="205"/>
      <c r="I25" s="205"/>
      <c r="J25" s="205"/>
      <c r="K25" s="205"/>
      <c r="L25" s="206"/>
    </row>
    <row r="26" spans="1:14" s="2" customFormat="1" ht="20.100000000000001" customHeight="1">
      <c r="A26" s="218"/>
      <c r="B26" s="239"/>
      <c r="C26" s="55" t="s">
        <v>39</v>
      </c>
      <c r="D26" s="56">
        <f t="shared" si="2"/>
        <v>6.5</v>
      </c>
      <c r="E26" s="56">
        <v>10</v>
      </c>
      <c r="F26" s="57">
        <f t="shared" si="4"/>
        <v>0</v>
      </c>
      <c r="G26" s="213"/>
      <c r="H26" s="207"/>
      <c r="I26" s="207"/>
      <c r="J26" s="207"/>
      <c r="K26" s="207"/>
      <c r="L26" s="208"/>
      <c r="N26" s="38"/>
    </row>
    <row r="27" spans="1:14" s="2" customFormat="1" ht="20.100000000000001" customHeight="1">
      <c r="A27" s="218"/>
      <c r="B27" s="239"/>
      <c r="C27" s="55" t="s">
        <v>23</v>
      </c>
      <c r="D27" s="56">
        <f t="shared" si="2"/>
        <v>1.9500000000000002</v>
      </c>
      <c r="E27" s="56">
        <v>3</v>
      </c>
      <c r="F27" s="57">
        <f t="shared" si="4"/>
        <v>0</v>
      </c>
      <c r="G27" s="213"/>
      <c r="H27" s="207"/>
      <c r="I27" s="207"/>
      <c r="J27" s="207"/>
      <c r="K27" s="207"/>
      <c r="L27" s="208"/>
    </row>
    <row r="28" spans="1:14" s="2" customFormat="1" ht="20.100000000000001" customHeight="1">
      <c r="A28" s="218"/>
      <c r="B28" s="240"/>
      <c r="C28" s="83" t="s">
        <v>25</v>
      </c>
      <c r="D28" s="58">
        <f t="shared" si="2"/>
        <v>6.5000000000000002E-2</v>
      </c>
      <c r="E28" s="58">
        <v>0.1</v>
      </c>
      <c r="F28" s="59">
        <f t="shared" si="4"/>
        <v>0</v>
      </c>
      <c r="G28" s="193"/>
      <c r="H28" s="194"/>
      <c r="I28" s="194"/>
      <c r="J28" s="194"/>
      <c r="K28" s="194"/>
      <c r="L28" s="195"/>
    </row>
    <row r="29" spans="1:14" s="2" customFormat="1" ht="39.950000000000003" customHeight="1">
      <c r="A29" s="219"/>
      <c r="B29" s="42" t="s">
        <v>27</v>
      </c>
      <c r="C29" s="39" t="s">
        <v>30</v>
      </c>
      <c r="D29" s="40">
        <v>14</v>
      </c>
      <c r="E29" s="41">
        <v>20</v>
      </c>
      <c r="F29" s="23">
        <f t="shared" si="4"/>
        <v>0</v>
      </c>
      <c r="G29" s="223" t="s">
        <v>36</v>
      </c>
      <c r="H29" s="224"/>
      <c r="I29" s="224"/>
      <c r="J29" s="224"/>
      <c r="K29" s="224"/>
      <c r="L29" s="225"/>
    </row>
    <row r="30" spans="1:14" s="2" customFormat="1" ht="20.100000000000001" customHeight="1">
      <c r="A30" s="218" t="s">
        <v>11</v>
      </c>
      <c r="B30" s="316" t="s">
        <v>155</v>
      </c>
      <c r="C30" s="158" t="s">
        <v>156</v>
      </c>
      <c r="D30" s="159">
        <v>25</v>
      </c>
      <c r="E30" s="160">
        <v>25</v>
      </c>
      <c r="F30" s="161">
        <f t="shared" si="4"/>
        <v>0</v>
      </c>
      <c r="G30" s="212" t="s">
        <v>166</v>
      </c>
      <c r="H30" s="205"/>
      <c r="I30" s="205"/>
      <c r="J30" s="205"/>
      <c r="K30" s="205"/>
      <c r="L30" s="206"/>
    </row>
    <row r="31" spans="1:14" s="2" customFormat="1" ht="20.100000000000001" customHeight="1">
      <c r="A31" s="218"/>
      <c r="B31" s="317"/>
      <c r="C31" s="162" t="s">
        <v>8</v>
      </c>
      <c r="D31" s="163">
        <v>20</v>
      </c>
      <c r="E31" s="164">
        <v>30</v>
      </c>
      <c r="F31" s="161">
        <f t="shared" si="4"/>
        <v>0</v>
      </c>
      <c r="G31" s="213"/>
      <c r="H31" s="313"/>
      <c r="I31" s="313"/>
      <c r="J31" s="313"/>
      <c r="K31" s="313"/>
      <c r="L31" s="208"/>
    </row>
    <row r="32" spans="1:14" s="2" customFormat="1" ht="20.100000000000001" customHeight="1">
      <c r="A32" s="218"/>
      <c r="B32" s="318"/>
      <c r="C32" s="165" t="s">
        <v>157</v>
      </c>
      <c r="D32" s="166">
        <v>0.2</v>
      </c>
      <c r="E32" s="167">
        <v>0.1</v>
      </c>
      <c r="F32" s="15">
        <f t="shared" si="4"/>
        <v>0</v>
      </c>
      <c r="G32" s="193"/>
      <c r="H32" s="194"/>
      <c r="I32" s="194"/>
      <c r="J32" s="194"/>
      <c r="K32" s="194"/>
      <c r="L32" s="195"/>
    </row>
    <row r="33" spans="1:12" ht="20.100000000000001" customHeight="1">
      <c r="A33" s="218"/>
      <c r="B33" s="168" t="s">
        <v>158</v>
      </c>
      <c r="C33" s="169" t="s">
        <v>158</v>
      </c>
      <c r="D33" s="170">
        <f t="shared" ref="D33:D34" si="5">E33*0.65</f>
        <v>9.75</v>
      </c>
      <c r="E33" s="170">
        <v>15</v>
      </c>
      <c r="F33" s="15">
        <f>($B$6*D33)+($B$7*E33)</f>
        <v>0</v>
      </c>
      <c r="G33" s="319"/>
      <c r="H33" s="320"/>
      <c r="I33" s="320"/>
      <c r="J33" s="320"/>
      <c r="K33" s="320"/>
      <c r="L33" s="321"/>
    </row>
    <row r="34" spans="1:12" s="2" customFormat="1" ht="20.100000000000001" customHeight="1" thickBot="1">
      <c r="A34" s="236"/>
      <c r="B34" s="171" t="s">
        <v>28</v>
      </c>
      <c r="C34" s="172" t="s">
        <v>8</v>
      </c>
      <c r="D34" s="173">
        <f t="shared" si="5"/>
        <v>130</v>
      </c>
      <c r="E34" s="174">
        <v>200</v>
      </c>
      <c r="F34" s="157">
        <f t="shared" ref="F34" si="6">($B$6*D34)+($B$7*E34)</f>
        <v>0</v>
      </c>
      <c r="G34" s="196"/>
      <c r="H34" s="197"/>
      <c r="I34" s="197"/>
      <c r="J34" s="197"/>
      <c r="K34" s="197"/>
      <c r="L34" s="198"/>
    </row>
    <row r="35" spans="1:12" s="2" customFormat="1" ht="15" customHeight="1">
      <c r="B35" s="6"/>
    </row>
    <row r="36" spans="1:12" s="2" customFormat="1" ht="15" customHeight="1">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7.25" customHeight="1">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7.25" customHeight="1">
      <c r="B117" s="6"/>
    </row>
    <row r="118" spans="2:2" s="2" customFormat="1" ht="17.25" customHeight="1">
      <c r="B118" s="6"/>
    </row>
    <row r="119" spans="2:2" s="2" customFormat="1" ht="13.5">
      <c r="B119" s="6"/>
    </row>
    <row r="120" spans="2:2" s="2" customFormat="1" ht="13.5">
      <c r="B120" s="6"/>
    </row>
    <row r="121" spans="2:2" s="2" customFormat="1" ht="16.5" customHeight="1">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sheetData>
  <mergeCells count="16">
    <mergeCell ref="A1:L3"/>
    <mergeCell ref="A5:B5"/>
    <mergeCell ref="G9:L9"/>
    <mergeCell ref="A30:A34"/>
    <mergeCell ref="A10:A29"/>
    <mergeCell ref="G29:L29"/>
    <mergeCell ref="B30:B32"/>
    <mergeCell ref="G30:L32"/>
    <mergeCell ref="G33:L33"/>
    <mergeCell ref="G34:L34"/>
    <mergeCell ref="B10:B17"/>
    <mergeCell ref="G10:L17"/>
    <mergeCell ref="B18:B24"/>
    <mergeCell ref="G18:L24"/>
    <mergeCell ref="B25:B28"/>
    <mergeCell ref="G25:L28"/>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8일</vt:lpstr>
      <vt:lpstr>9일</vt:lpstr>
      <vt:lpstr>10일</vt:lpstr>
      <vt:lpstr>11일</vt:lpstr>
      <vt:lpstr>12일</vt:lpstr>
      <vt:lpstr>13일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User2</cp:lastModifiedBy>
  <cp:lastPrinted>2025-11-14T05:33:49Z</cp:lastPrinted>
  <dcterms:created xsi:type="dcterms:W3CDTF">2015-01-29T05:11:46Z</dcterms:created>
  <dcterms:modified xsi:type="dcterms:W3CDTF">2025-11-14T05:34:00Z</dcterms:modified>
</cp:coreProperties>
</file>